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1" sheetId="1" r:id="rId1"/>
  </sheets>
  <definedNames>
    <definedName name="_xlnm.Print_Area" localSheetId="0">Лист1!$A$1:$G$553</definedName>
  </definedNames>
  <calcPr calcId="124519" refMode="R1C1"/>
</workbook>
</file>

<file path=xl/calcChain.xml><?xml version="1.0" encoding="utf-8"?>
<calcChain xmlns="http://schemas.openxmlformats.org/spreadsheetml/2006/main">
  <c r="A240" i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G231"/>
  <c r="G485"/>
  <c r="G484" s="1"/>
  <c r="G474"/>
  <c r="G450"/>
  <c r="G459"/>
  <c r="G460"/>
  <c r="G409"/>
  <c r="G376"/>
  <c r="G375" s="1"/>
  <c r="G309"/>
  <c r="G310"/>
  <c r="G301"/>
  <c r="G300" s="1"/>
  <c r="G299" s="1"/>
  <c r="G298" s="1"/>
  <c r="G297" s="1"/>
  <c r="G294"/>
  <c r="G293" s="1"/>
  <c r="G183"/>
  <c r="G181"/>
  <c r="G179"/>
  <c r="G177"/>
  <c r="G176" s="1"/>
  <c r="G175" s="1"/>
  <c r="G73"/>
  <c r="G72" s="1"/>
  <c r="G71" s="1"/>
  <c r="G321"/>
  <c r="G217"/>
  <c r="G216" s="1"/>
  <c r="G215"/>
  <c r="G214" s="1"/>
  <c r="G222"/>
  <c r="G224"/>
  <c r="G226"/>
  <c r="G338"/>
  <c r="G186"/>
  <c r="G185" s="1"/>
  <c r="G188"/>
  <c r="G191"/>
  <c r="G190" s="1"/>
  <c r="A14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G407"/>
  <c r="G405" s="1"/>
  <c r="G396" s="1"/>
  <c r="G395" s="1"/>
  <c r="G397"/>
  <c r="G401"/>
  <c r="G413"/>
  <c r="G412" s="1"/>
  <c r="G419"/>
  <c r="G418"/>
  <c r="G423"/>
  <c r="G427"/>
  <c r="G426" s="1"/>
  <c r="G431"/>
  <c r="G430"/>
  <c r="G502"/>
  <c r="G467"/>
  <c r="G470"/>
  <c r="G476"/>
  <c r="G479"/>
  <c r="G478" s="1"/>
  <c r="G481"/>
  <c r="G503"/>
  <c r="G497"/>
  <c r="G504"/>
  <c r="G510"/>
  <c r="G509"/>
  <c r="G508" s="1"/>
  <c r="G494"/>
  <c r="G492"/>
  <c r="G382"/>
  <c r="G211"/>
  <c r="G209"/>
  <c r="G206" s="1"/>
  <c r="G205" s="1"/>
  <c r="G204" s="1"/>
  <c r="G203" s="1"/>
  <c r="G207"/>
  <c r="G201"/>
  <c r="G200"/>
  <c r="G199" s="1"/>
  <c r="G198" s="1"/>
  <c r="G196"/>
  <c r="G195" s="1"/>
  <c r="G194" s="1"/>
  <c r="G193" s="1"/>
  <c r="G172"/>
  <c r="G171" s="1"/>
  <c r="G170" s="1"/>
  <c r="G169" s="1"/>
  <c r="G166"/>
  <c r="G165" s="1"/>
  <c r="G163"/>
  <c r="G161"/>
  <c r="G159"/>
  <c r="G158" s="1"/>
  <c r="G157" s="1"/>
  <c r="G156" s="1"/>
  <c r="G154"/>
  <c r="G152"/>
  <c r="G150"/>
  <c r="G149" s="1"/>
  <c r="G148" s="1"/>
  <c r="G147" s="1"/>
  <c r="G145"/>
  <c r="G144" s="1"/>
  <c r="G143" s="1"/>
  <c r="G142" s="1"/>
  <c r="G140"/>
  <c r="G139" s="1"/>
  <c r="G137"/>
  <c r="G136" s="1"/>
  <c r="G134"/>
  <c r="G133" s="1"/>
  <c r="G128"/>
  <c r="G127" s="1"/>
  <c r="G126" s="1"/>
  <c r="G125" s="1"/>
  <c r="G123"/>
  <c r="G119"/>
  <c r="G115"/>
  <c r="G90"/>
  <c r="G89" s="1"/>
  <c r="G93"/>
  <c r="G82"/>
  <c r="G84"/>
  <c r="G86"/>
  <c r="G96"/>
  <c r="G79"/>
  <c r="G368"/>
  <c r="G381"/>
  <c r="G387"/>
  <c r="G343"/>
  <c r="G342" s="1"/>
  <c r="G341" s="1"/>
  <c r="G340" s="1"/>
  <c r="G339" s="1"/>
  <c r="G437"/>
  <c r="G436" s="1"/>
  <c r="G440"/>
  <c r="G445"/>
  <c r="G392"/>
  <c r="G391" s="1"/>
  <c r="G390" s="1"/>
  <c r="G316"/>
  <c r="G315" s="1"/>
  <c r="G232"/>
  <c r="G236"/>
  <c r="G238"/>
  <c r="G234"/>
  <c r="G278"/>
  <c r="G327"/>
  <c r="G330"/>
  <c r="G457"/>
  <c r="G455"/>
  <c r="G452"/>
  <c r="G286"/>
  <c r="G285"/>
  <c r="G290"/>
  <c r="G282"/>
  <c r="G281" s="1"/>
  <c r="G280" s="1"/>
  <c r="G266"/>
  <c r="G541"/>
  <c r="G537" s="1"/>
  <c r="G538"/>
  <c r="G546"/>
  <c r="G545" s="1"/>
  <c r="G550"/>
  <c r="G549" s="1"/>
  <c r="G530"/>
  <c r="G529" s="1"/>
  <c r="G521"/>
  <c r="G51"/>
  <c r="G25"/>
  <c r="G24" s="1"/>
  <c r="G23" s="1"/>
  <c r="G22" s="1"/>
  <c r="G21" s="1"/>
  <c r="G29"/>
  <c r="G32"/>
  <c r="G36"/>
  <c r="G35" s="1"/>
  <c r="G59"/>
  <c r="G58" s="1"/>
  <c r="G57" s="1"/>
  <c r="G54"/>
  <c r="G53" s="1"/>
  <c r="G43"/>
  <c r="G47"/>
  <c r="G18"/>
  <c r="G17" s="1"/>
  <c r="G16" s="1"/>
  <c r="G15" s="1"/>
  <c r="G514"/>
  <c r="G364"/>
  <c r="G371"/>
  <c r="G379"/>
  <c r="G511"/>
  <c r="G337"/>
  <c r="G336" s="1"/>
  <c r="G335" s="1"/>
  <c r="G334" s="1"/>
  <c r="G64"/>
  <c r="G63"/>
  <c r="G62" s="1"/>
  <c r="G69"/>
  <c r="G68" s="1"/>
  <c r="G77"/>
  <c r="G100"/>
  <c r="G99"/>
  <c r="G98" s="1"/>
  <c r="G103"/>
  <c r="G102" s="1"/>
  <c r="G108"/>
  <c r="G107" s="1"/>
  <c r="G106" s="1"/>
  <c r="G105" s="1"/>
  <c r="G244"/>
  <c r="G243" s="1"/>
  <c r="G247"/>
  <c r="G250"/>
  <c r="G254"/>
  <c r="G253" s="1"/>
  <c r="G257"/>
  <c r="G256" s="1"/>
  <c r="G262"/>
  <c r="G264"/>
  <c r="G268"/>
  <c r="G270"/>
  <c r="G273"/>
  <c r="G276"/>
  <c r="G261" s="1"/>
  <c r="G260" s="1"/>
  <c r="G259" s="1"/>
  <c r="G349"/>
  <c r="G348" s="1"/>
  <c r="G347" s="1"/>
  <c r="G346" s="1"/>
  <c r="G351"/>
  <c r="G356"/>
  <c r="G355"/>
  <c r="G354" s="1"/>
  <c r="G353" s="1"/>
  <c r="G526"/>
  <c r="G394" l="1"/>
  <c r="G393" s="1"/>
  <c r="G507"/>
  <c r="G174"/>
  <c r="G168" s="1"/>
  <c r="G242"/>
  <c r="G241" s="1"/>
  <c r="G536"/>
  <c r="G535" s="1"/>
  <c r="G534" s="1"/>
  <c r="G533" s="1"/>
  <c r="G363"/>
  <c r="G362" s="1"/>
  <c r="G361" s="1"/>
  <c r="G360" s="1"/>
  <c r="G114"/>
  <c r="G113" s="1"/>
  <c r="G112" s="1"/>
  <c r="G111" s="1"/>
  <c r="G110" s="1"/>
  <c r="G435"/>
  <c r="G434" s="1"/>
  <c r="G433" s="1"/>
  <c r="G491"/>
  <c r="G490" s="1"/>
  <c r="G42"/>
  <c r="G41" s="1"/>
  <c r="G40" s="1"/>
  <c r="G39" s="1"/>
  <c r="G520"/>
  <c r="G519" s="1"/>
  <c r="G518" s="1"/>
  <c r="G517" s="1"/>
  <c r="G516" s="1"/>
  <c r="G326"/>
  <c r="G325" s="1"/>
  <c r="G324" s="1"/>
  <c r="G323" s="1"/>
  <c r="G132"/>
  <c r="G131" s="1"/>
  <c r="G130" s="1"/>
  <c r="G466"/>
  <c r="G465" s="1"/>
  <c r="G464" s="1"/>
  <c r="G221"/>
  <c r="G220" s="1"/>
  <c r="G219" s="1"/>
  <c r="G449"/>
  <c r="G448" s="1"/>
  <c r="G229"/>
  <c r="G230"/>
  <c r="G228"/>
  <c r="G308"/>
  <c r="G307" s="1"/>
  <c r="G306" s="1"/>
  <c r="G345"/>
  <c r="G240"/>
  <c r="G213"/>
  <c r="G296"/>
  <c r="G447"/>
  <c r="G501"/>
  <c r="G496" s="1"/>
  <c r="G76"/>
  <c r="G81"/>
  <c r="G359" l="1"/>
  <c r="G358" s="1"/>
  <c r="G489"/>
  <c r="G488" s="1"/>
  <c r="G487" s="1"/>
  <c r="G67"/>
  <c r="G66" s="1"/>
  <c r="G14" s="1"/>
  <c r="G13" s="1"/>
  <c r="G553" l="1"/>
</calcChain>
</file>

<file path=xl/sharedStrings.xml><?xml version="1.0" encoding="utf-8"?>
<sst xmlns="http://schemas.openxmlformats.org/spreadsheetml/2006/main" count="1246" uniqueCount="437">
  <si>
    <t>к решению Думы муниципального образования</t>
  </si>
  <si>
    <t>Байкаловский муниципальный район</t>
  </si>
  <si>
    <t>Но-мер стро-ки</t>
  </si>
  <si>
    <t>Наименование главного распорядителя бюджетных средств, раздела, подраздела, целевой статьи и вида расходов</t>
  </si>
  <si>
    <t>Код глав-ного рас-по-ряди-теля</t>
  </si>
  <si>
    <t>Код раз-дела, под-раз-дела</t>
  </si>
  <si>
    <t>Код целевой статьи</t>
  </si>
  <si>
    <t>Код вида рас-хо-дов</t>
  </si>
  <si>
    <t>Сумма, в тысячах рублей</t>
  </si>
  <si>
    <t>АДМИНИСТРАЦИЯ МУНИЦИПАЛЬНОГО ОБРАЗОВАНИЯ БАЙКАЛОВСКИЙ МУНИЦИПАЛЬНЫЙ РАЙОН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</si>
  <si>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</si>
  <si>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</si>
  <si>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</si>
  <si>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</si>
  <si>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</si>
  <si>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Закупка товаров, работ, услуг в сфере информационно-коммуникационных технологий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</si>
  <si>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</si>
  <si>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01 06</t>
  </si>
  <si>
    <t xml:space="preserve">Закупка товаров, работ, услуг в сфере информационно-коммуникационных технологий                                         </t>
  </si>
  <si>
    <t>Резервные фонды</t>
  </si>
  <si>
    <t>01 11</t>
  </si>
  <si>
    <t>Резервные фонды исполнительных органов местного самоуправления</t>
  </si>
  <si>
    <t>Резервные средства</t>
  </si>
  <si>
    <t>01 13</t>
  </si>
  <si>
    <t>Иные межбюджетные трансферты</t>
  </si>
  <si>
    <t>НАЦИОНАЛЬНАЯ ОБОРОНА</t>
  </si>
  <si>
    <t>02 00</t>
  </si>
  <si>
    <t>Мобилизационная и вневойсковая подготовка</t>
  </si>
  <si>
    <t>02 03</t>
  </si>
  <si>
    <t>Осуществление первичного воинского учета на территориях, где отсутствуют военные комиссариаты</t>
  </si>
  <si>
    <t>Субвенции</t>
  </si>
  <si>
    <t>НАЦИОНАЛЬНАЯ БЕЗОПАСНОСТЬ И ПРАВООХРАНИТЕЛЬНАЯ ДЕЯТЕЛЬНОСТЬ</t>
  </si>
  <si>
    <t>03 00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</si>
  <si>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</si>
  <si>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</si>
  <si>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Другие вопросы в области национальной безопасности и правоохранительной деятельности</t>
  </si>
  <si>
    <t>03 14</t>
  </si>
  <si>
    <t>НАЦИОНАЛЬНАЯ ЭКОНОМИКА</t>
  </si>
  <si>
    <t>04 00</t>
  </si>
  <si>
    <t>Сельское хозяйство и рыболовство</t>
  </si>
  <si>
    <t>04 05</t>
  </si>
  <si>
    <t>Транспорт</t>
  </si>
  <si>
    <t>04 08</t>
  </si>
  <si>
    <t>Дорожное хозяйство (дорожные фонды)</t>
  </si>
  <si>
    <t>04 09</t>
  </si>
  <si>
    <t>Другие вопросы в области национальной экономики</t>
  </si>
  <si>
    <t>04 12</t>
  </si>
  <si>
    <t>ЖИЛИЩНО-КОММУНАЛЬНОЕ ХОЗЯЙСТВО</t>
  </si>
  <si>
    <t>05 00</t>
  </si>
  <si>
    <t>Коммунальное хозяйство</t>
  </si>
  <si>
    <t>05 02</t>
  </si>
  <si>
    <t>ОХРАНА ОКРУЖАЮЩЕЙ СРЕДЫ</t>
  </si>
  <si>
    <t>06 00</t>
  </si>
  <si>
    <t>06 03</t>
  </si>
  <si>
    <t>ОБРАЗОВАНИЕ</t>
  </si>
  <si>
    <t>07 00</t>
  </si>
  <si>
    <t>07 01</t>
  </si>
  <si>
    <t>Общее образование</t>
  </si>
  <si>
    <t>07 02</t>
  </si>
  <si>
    <t xml:space="preserve">Закупка товаров, работ, услуг в сфере информационно-коммуникационных технологий                                  </t>
  </si>
  <si>
    <t>07 07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</si>
  <si>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</si>
  <si>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</si>
  <si>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</si>
  <si>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</si>
  <si>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</si>
  <si>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</si>
  <si>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Социальное обеспечение населения</t>
  </si>
  <si>
    <t>10 03</t>
  </si>
  <si>
    <t>Другие вопросы в области социальной политики</t>
  </si>
  <si>
    <t>10 06</t>
  </si>
  <si>
    <t>ФИЗИЧЕСКАЯ КУЛЬТУРА И СПОРТ</t>
  </si>
  <si>
    <t>11 00</t>
  </si>
  <si>
    <t>Физическая культура</t>
  </si>
  <si>
    <t>11 01</t>
  </si>
  <si>
    <t>Массовый спорт</t>
  </si>
  <si>
    <t>11 02</t>
  </si>
  <si>
    <t>Другие вопросы в области физической культуры и спорта</t>
  </si>
  <si>
    <t>11 05</t>
  </si>
  <si>
    <t>ОБСЛУЖИВАНИЕ ГОСУДАРСТВЕННОГО И МУНИЦИПАЛЬНОГО ДОЛГА</t>
  </si>
  <si>
    <t>13 00</t>
  </si>
  <si>
    <t>13 01</t>
  </si>
  <si>
    <t>Обслуживание муниципального долга</t>
  </si>
  <si>
    <t>14 00</t>
  </si>
  <si>
    <t>Дотации на выравнивание бюджетной обеспеченности субъектов Российской Федерации и муниципальных образований</t>
  </si>
  <si>
    <t>14 01</t>
  </si>
  <si>
    <t>Осуществление государственного полномочия по расчету и предоставлению дотаций бюджетам поселений за счет средств областного бюджета</t>
  </si>
  <si>
    <t>Прочие межбюджетные трансферты общего характера</t>
  </si>
  <si>
    <t>14 03</t>
  </si>
  <si>
    <t xml:space="preserve">УПРАВЛЕНИЕ ОБРАЗОВАНИЯ БАЙКАЛОВСКОГО МУНИЦИПАЛЬНОГО РАЙОНА                                             </t>
  </si>
  <si>
    <t xml:space="preserve">ОБРАЗОВАНИЕ  </t>
  </si>
  <si>
    <t xml:space="preserve">Дошкольное образование         </t>
  </si>
  <si>
    <t>Другие вопросы в области образования</t>
  </si>
  <si>
    <t>07 09</t>
  </si>
  <si>
    <t>ДУМА МУНИЦИПАЛЬНОГО ОБРАЗОВАНИЯ БАЙКАЛОВСКИЙ МУНИЦИПАЛЬНЫЙ РАЙОН</t>
  </si>
  <si>
    <t>01 03</t>
  </si>
  <si>
    <t xml:space="preserve">ВСЕГО  РАСХОДОВ </t>
  </si>
  <si>
    <t>КОНТРОЛЬНО-СЧЁТНЫЙ ОРГАН МУНИЦИПАЛЬНОГО ОБРАЗОВАНИЯ БАЙКАЛОВСКИЙ МУНИЦИПАЛЬНЫЙ РАЙОН</t>
  </si>
  <si>
    <t>Субсидии автономным учреждениям на иные цели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</si>
  <si>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организациях</t>
  </si>
  <si>
    <t>Уплата налога на имущество организаций и земельного налога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</si>
  <si>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дошкольные образовательные организации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</si>
  <si>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</si>
  <si>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Осуществление мероприятий по организации питания в муниципальных общеобразовательных организациях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</si>
  <si>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общеобразовательные организации</t>
  </si>
  <si>
    <t>Организация предоставления дополнительного образования детей в муниципальных организациях дополнительного образования</t>
  </si>
  <si>
    <t>Капитальный ремонт, 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организации дополнительного образования</t>
  </si>
  <si>
    <t>Непрограммные направления деятельности</t>
  </si>
  <si>
    <t>Обеспечение деятельности муниципальных органов (центральный аппарат)</t>
  </si>
  <si>
    <t>Обеспечение деятельности централизованной бухгалтерии</t>
  </si>
  <si>
    <t>Организация и проведение конкурсов, педагогических чтений, конференций, обеспечивающих необходимые условия для непрерывного професионального роста и самообразования педагогов, совершенствования уровня педагогического мастерства</t>
  </si>
  <si>
    <t>Пополнение основных фондов образовательных организаций</t>
  </si>
  <si>
    <t>Организация и проведение фестивалей,конкурсов, выставок, смотров, акций, направленных на обеспечение необходимых условий для интеллектуального, творческого, спортивного развития детей и подростков</t>
  </si>
  <si>
    <t>Обеспечение деятельности учебно-методического кабинета</t>
  </si>
  <si>
    <t>Подпрограмма "Устойчивое развитие сельских территорий Байкаловского района"</t>
  </si>
  <si>
    <t>Подпрограмма "Обеспечение жильем молодых семей"</t>
  </si>
  <si>
    <t>Предоставление социальных выплат молодым семьям на приобретение (строительство) жилья</t>
  </si>
  <si>
    <t>Субсидии гражданам на приобретение жилья</t>
  </si>
  <si>
    <t>Подпрограмма "Социальная политика муниципального образования Байкаловский муниципальный район</t>
  </si>
  <si>
    <t>Организация фестивалей и конкурсов для инвалидов, детей инвалидов, детей-сирот, детей оставшихся без попечения родителей, проживающих на территории Байкаловского муниципального района</t>
  </si>
  <si>
    <t>Пособия, компенсации, меры социальной поддержки по публичным нормативным обязательствам</t>
  </si>
  <si>
    <t>Организация мероприятий по профилактике заболеваний и мотивация населения на соблюдение здорового образа жизни, раннее выявление и коррекция факторов риска</t>
  </si>
  <si>
    <t>Подготовка и проведение знаменательных дат, акций, районных фестивалей, конкурсов, выставок, туристко-спортивных игр патриотической направленности</t>
  </si>
  <si>
    <t>Прочая закупка товаров, работ и услуг для обеспечения государственных (муниципальных) нужд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</si>
  <si>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</si>
  <si>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Закупка товаров, работ, услуг в целях капитального ремонта государственного (муниципального) имущества</t>
  </si>
  <si>
    <t xml:space="preserve">Уплата прочих налогов, сборов </t>
  </si>
  <si>
    <t xml:space="preserve"> </t>
  </si>
  <si>
    <t>Подпрограмма "Обеспечение реализации муниципальной программы "Социально-экономическое развитие МО Байкаловский муниципальный район"</t>
  </si>
  <si>
    <t>Муниципальная программа  "Управление финансами МО Байкаловский муниципальный район" на 2014-2020 годы</t>
  </si>
  <si>
    <t>Управление информационными технологиями, создание и техническое сопровождение информационно-коммуникационной инфраструктуры в сфере реализации муниципальной программы</t>
  </si>
  <si>
    <t>Мероприятия по содержанию, управлению и распоряжению муниципальной собственностью, включая приобретение</t>
  </si>
  <si>
    <t>Подпрограмма "Развитие архивного дела в МО Байкаловский муниципальный район"</t>
  </si>
  <si>
    <t xml:space="preserve"> 01 13</t>
  </si>
  <si>
    <t>Пособия, компенсации и иные социальные  выплаты гражданам, кроме публичных нормативных обязательств</t>
  </si>
  <si>
    <t>Муниципальная программа "Управление финансами МО Байкаловский муниципальный район" на 2014 -2020 годы</t>
  </si>
  <si>
    <t>Подпрограмма "Развитие информационной системы управления финансами"</t>
  </si>
  <si>
    <t>Другие общегосударственные вопросы</t>
  </si>
  <si>
    <t>Подпрограмма "Обеспечение  реализации муниципальной программы "Управление финансами МО Байкаловский муниципальный район" на 2014-2020 годы</t>
  </si>
  <si>
    <t>Формирование и улучшение качества предпринимательской среды</t>
  </si>
  <si>
    <t>Иные межбюджетный трансферты</t>
  </si>
  <si>
    <t>Проведение лабораторных исследований воды общественных источников нецентрализованного водоснабжения</t>
  </si>
  <si>
    <t>Подпрограмма "Социальная политика муниципального образования Байкаловский муниципальный район"</t>
  </si>
  <si>
    <t>Организация и проведение конкурсов, праздников, направленных на повышение и укрепление социального статуса семьи</t>
  </si>
  <si>
    <t>Подпрограмма "Развитие физической культуры и спорта в Байкаловском муниципальном районе"</t>
  </si>
  <si>
    <t>Организация и проведение физкультурно-оздоровительных мероприятий</t>
  </si>
  <si>
    <t>Организация и проведение спортивно-массовых мероприятий</t>
  </si>
  <si>
    <t>Подпрограмма "Повышение эффективности управления муниципальной собственностью МО Байкаловский муниципальный район"</t>
  </si>
  <si>
    <t>ОБЩЕГОСУДАРСТВЕННЫЕ ВОПРОСЫ</t>
  </si>
  <si>
    <t>Подпрограмма "Управление муниципальным долгом"</t>
  </si>
  <si>
    <t>Исполнение обязательств по обслуживанию муниципального долга МО в соответствии с программой муниципальных заимствований и заключенными соглашениями</t>
  </si>
  <si>
    <t>Подпрограмма "Повышение финансовой самостоятельности местных бюджетов"</t>
  </si>
  <si>
    <t>Предоставление дотаций на выравнивание бюджетной обеспеченности сельских поселений</t>
  </si>
  <si>
    <t>Предоставление иных межбюджетных трансфертов на выполнение расходных полномочий поселений</t>
  </si>
  <si>
    <t>Иные выплаты персоналу государственных (муниципальных) органов, за исключением фонда оплаты труда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</si>
  <si>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</si>
  <si>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Комплектование книжных фондов муниципальных библиотек сельских поселений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</si>
  <si>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</si>
  <si>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</si>
  <si>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Субсидии автономным учреждениям</t>
  </si>
  <si>
    <t>Уплата налогов, сборов и иных платежей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</si>
  <si>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расходов на оплату труда работников дошкольных образовательных организаций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</si>
  <si>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расходов на приобретение учебников и учебных пособий, средств обучения, игр, игрушек</t>
  </si>
  <si>
    <t>Обеспечение государственных гарантий реализации прав на получение общедоступного 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оплату труда работников общеобразовательных организаций</t>
  </si>
  <si>
    <t>Обеспечение государственных гарантий реализации прав на получение общедоступного  и бесплатного дошкольного, начального общего, основного общего, среднего общего образования в муниципальных общеобразовательных организациях и обеспечение дополнительного образования детей в муниципальных общеобразовательных организациях в части расходов на приобретение учебников и учебных пособий, средств обучения, игр, игрушек</t>
  </si>
  <si>
    <t>Организация отдыха детей в каникулярное время</t>
  </si>
  <si>
    <t>Осуществление государственного полномочия Свердловской области по созданию административных комиссий</t>
  </si>
  <si>
    <t>Подпрограмма "Социальная поддержка отдельных категорий граждан Байкаловского муниципального района"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</si>
  <si>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</si>
  <si>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</si>
  <si>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</si>
  <si>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Муниципальная программа "Развитие системы образования в муниципальном образовании Байкаловский муниципальный район" на 2015 - 2020 годы</t>
  </si>
  <si>
    <t>Подпрограмма "Развитие системы дошкольного образования в муниципальном образовании Байкаловский муниципальный район"</t>
  </si>
  <si>
    <t>Подпрограмма "Развитие системы общего образования в муниципальном образовании Байкаловский муниципальный район"</t>
  </si>
  <si>
    <t>Подпрограмма" Развитие системы дополнительного образования, отдыха и оздоровления детей в муниципальном образовании Байкаловский муниципальный район"</t>
  </si>
  <si>
    <t xml:space="preserve">Осуществление части организационных полномочий исполнительных  органов МСУ сельских поселений  по вопросам градостроительства и архитектуры </t>
  </si>
  <si>
    <t>Пенсионное обеспечение  муниципальных служащих, выплата единовременного пособия при выходе в отставку в соответствии с Законом Свердловской области "Об особенностях муниципальной службы на территории Свердловской области"</t>
  </si>
  <si>
    <t xml:space="preserve">01 13 </t>
  </si>
  <si>
    <t>Проведение в муниципальном образовании Дней местного самоуправления</t>
  </si>
  <si>
    <t>Развитие системы поддержки субъектов малого и среднего предпринимательства</t>
  </si>
  <si>
    <t>Поддержка и развитие народного художественного творчества</t>
  </si>
  <si>
    <t>Выплаты к пенсии бывшим работникам предприятий и организаций МО Байкаловский муниципальный район, имеющим звание "Заслуженный работник РФ" по различным профессиям</t>
  </si>
  <si>
    <t>Выплаты гражданам, удостоенным звания "Почетный гражданин муниципального образования Байкаловский муниципальный район"</t>
  </si>
  <si>
    <t>Единовременные выплаты гражданам, удостоенным наград органов местного самоуправления муниципального образования Байкаловский муниципальный район</t>
  </si>
  <si>
    <t>Организация и проведение фестивалей,конкурсов, олимпиад, обеспечивающих необходимые условия для интеллектуального, творческого, личностного развития воспитанников детских дошкольных учреждений</t>
  </si>
  <si>
    <t>Содержание автомобильных дорог общего пользования межмуниципального значения и искусственных сооружений, расположенных на них</t>
  </si>
  <si>
    <t>Оцифровка архивных документов</t>
  </si>
  <si>
    <t>Приобретение и содержание систем оповещения населения об опасностях, приобретение дозиметров, методической литературы, стендов, пособий, наглядной агитации по вопросам ГО и ЧС</t>
  </si>
  <si>
    <t>Подпрограмма " Укрепление и развитие материально-технической базы образовательных организаций в муниципальном образовании Байкаловский муниципальный район"</t>
  </si>
  <si>
    <t xml:space="preserve">Подпрограмма "Обеспечение реализации муниципальной программы "Развитие системы образования в муниципальном образовании Байкаловский муниципальный район" </t>
  </si>
  <si>
    <t>Буртовка и захоронение отходов</t>
  </si>
  <si>
    <t>50 0 00 00000</t>
  </si>
  <si>
    <t>Муниципальная программа «Социально-экономическое развитие МО Байкаловский муниципальный район»  на 2015-2020 годы</t>
  </si>
  <si>
    <t>Подпрограмма «Обеспечение общественной безопасности населения МО Байкаловский муниципальный район»</t>
  </si>
  <si>
    <t>Обеспечение деятельности МКУ «Единая дежурно-диспетчерская служба МО Байкаловский муниципальный район»</t>
  </si>
  <si>
    <t>Расходы на выплаты персоналу казенных учреждений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</si>
  <si>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</si>
  <si>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</si>
  <si>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</si>
  <si>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Подпрограмма «Поддержка развития сельскохозяйственного производства на территории  МО Байкаловский муниципальный район»</t>
  </si>
  <si>
    <t>Подпрограмма «Поддержка и развитие малого и среднего предпринимательства в МО Байкаловский муниципальный район»</t>
  </si>
  <si>
    <t>Подпрограмма «Обеспечение эпизоотического и ветеринарно-санитарного благополучия МО Байкаловский муниципальный район»</t>
  </si>
  <si>
    <t>Подпрограмма «Развитие транспортного и дорожного комплекса МО Байкаловский муниципальный район»</t>
  </si>
  <si>
    <t>Передача части полномочий муниципального района по организации межмуниципального транспортного обслуживания населения</t>
  </si>
  <si>
    <t>Передача части полномочий муниципального района по содержанию автомобильных дорог общего пользования межмуниципального значения</t>
  </si>
  <si>
    <t>Капитальный ремонт и ремонт автомобильных дорог общего пользования межмуниципального значения и искусственных сооружений, расположенных на них</t>
  </si>
  <si>
    <t>Мероприятия, реализуемые путем предоставления субсидии Информационно-консультационному центру с.Байкалово</t>
  </si>
  <si>
    <t>Подпрограмма «Повышение эффективности управления муниципальной собственностью МО  Байкаловский муниципальный район»</t>
  </si>
  <si>
    <t>Инвентаризационные работы, независимая оценка недвижимого имущества (зданий, сооружений, земельных участков)</t>
  </si>
  <si>
    <t>Жилищное хозяйство</t>
  </si>
  <si>
    <t>Подпрограмма «Устойчивое развитие сельских территорий Байкаловского района»</t>
  </si>
  <si>
    <t>Приобретение жилья для молодых специалистов бюджетной сферы</t>
  </si>
  <si>
    <t>Подпрограмма «Обеспечение рационального и безопасного природопользования на территории Байкаловского муниципального района»</t>
  </si>
  <si>
    <t>Благоустройство</t>
  </si>
  <si>
    <t>Охрана объектов растительного и животного мира и среды их обитания</t>
  </si>
  <si>
    <t>Организация конкурса «Лучшее обустройство источника нецентрализованного водоснабжения среди детско-юношеских коллективов»</t>
  </si>
  <si>
    <t>01 0 00 00000</t>
  </si>
  <si>
    <t>01 6 00 00000</t>
  </si>
  <si>
    <t>01 6 01 22010</t>
  </si>
  <si>
    <t>01 6 01 22020</t>
  </si>
  <si>
    <t>01 6 01 22040</t>
  </si>
  <si>
    <t>01 Г 00 00000</t>
  </si>
  <si>
    <t>01 Г 01 23010</t>
  </si>
  <si>
    <t>01 Д 00 00000</t>
  </si>
  <si>
    <t>01 Д 01 23020</t>
  </si>
  <si>
    <t>01 С 00 00000</t>
  </si>
  <si>
    <t>01 С 01 42П00</t>
  </si>
  <si>
    <t>01 Б 00 00000</t>
  </si>
  <si>
    <t>01 Б 01 И3040</t>
  </si>
  <si>
    <t>01 Б 02 24020</t>
  </si>
  <si>
    <t>01 Б 02 И4090</t>
  </si>
  <si>
    <t>01 Б 03 24100</t>
  </si>
  <si>
    <t>01 Д 01 23010</t>
  </si>
  <si>
    <t>01 Д 01 23030</t>
  </si>
  <si>
    <t>01 Ж 00 00000</t>
  </si>
  <si>
    <t>01 Ж 01 20110</t>
  </si>
  <si>
    <t>05 01</t>
  </si>
  <si>
    <t>01 7 00 00000</t>
  </si>
  <si>
    <t>01 7 01 И3220</t>
  </si>
  <si>
    <t>01 Ж 02 23050</t>
  </si>
  <si>
    <t>01 Л 00 00000</t>
  </si>
  <si>
    <t>05 03</t>
  </si>
  <si>
    <t>01 Л 01 22010</t>
  </si>
  <si>
    <t>01 Л 01 22090</t>
  </si>
  <si>
    <t>01 Л 01 22100</t>
  </si>
  <si>
    <t>СРЕДСТВА МАССОВОЙ ИНФОРМАЦИИ</t>
  </si>
  <si>
    <t>Периодическая печать и издательства</t>
  </si>
  <si>
    <t>Поддержка периодических изданий, учрежденных органами местного самоуправления</t>
  </si>
  <si>
    <t>12 00</t>
  </si>
  <si>
    <t>12 02</t>
  </si>
  <si>
    <t>50 0 00 20910</t>
  </si>
  <si>
    <t>Дополнительное образование детей</t>
  </si>
  <si>
    <t>07 03</t>
  </si>
  <si>
    <t xml:space="preserve">Молодежная политика 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</si>
  <si>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</si>
  <si>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 государственных (муниципальных) органов</t>
  </si>
  <si>
    <t>Муниципальная программа "Социально-экономическое развитие МО Байкаловский муниципальный район" на 2015-2020 годы</t>
  </si>
  <si>
    <t xml:space="preserve">Подпрограмма "Патриотическое воспитание и молодежная политика Байкаловского муниципального района" </t>
  </si>
  <si>
    <t>02 0 00 00000</t>
  </si>
  <si>
    <t>02 1 00 00000</t>
  </si>
  <si>
    <t>02 1 01 25010</t>
  </si>
  <si>
    <t>02 1 01 25030</t>
  </si>
  <si>
    <t>02 1 01 25040</t>
  </si>
  <si>
    <t>02 1 01 45110</t>
  </si>
  <si>
    <t>02 1 01 45120</t>
  </si>
  <si>
    <t>02 4 00 00000</t>
  </si>
  <si>
    <t>02 4 01 25010</t>
  </si>
  <si>
    <t>02 2 00 00000</t>
  </si>
  <si>
    <t>02 2 01 25010</t>
  </si>
  <si>
    <t>02 2 0125040</t>
  </si>
  <si>
    <t>02 2 01 25040</t>
  </si>
  <si>
    <t>02 2 01 45310</t>
  </si>
  <si>
    <t>02 2 01 45320</t>
  </si>
  <si>
    <t>02 2 01 45400</t>
  </si>
  <si>
    <t>02 3 00 00000</t>
  </si>
  <si>
    <t>02 3 01 25010</t>
  </si>
  <si>
    <t>02 3 01 25020</t>
  </si>
  <si>
    <t>01 4 00 00000</t>
  </si>
  <si>
    <t>01 4 01 25010</t>
  </si>
  <si>
    <t>01 4 01 25020</t>
  </si>
  <si>
    <t>Обеспечение средствами обучения и воспитания детских объединений и подростковых клубов физкультурно-спортивной и художественно-творческой направленности</t>
  </si>
  <si>
    <t>01 4 01 25040</t>
  </si>
  <si>
    <t>Организация и проведение фестивалей, конкурсов, слетов, направленных на профилактику асоциальных явлений в подростковой и молодежной среде, выпуск молодежной газеты, работа с допризывной молодежью</t>
  </si>
  <si>
    <t>01 4 01 25050</t>
  </si>
  <si>
    <t>02 3 01 25040</t>
  </si>
  <si>
    <t>02 3 01 45600</t>
  </si>
  <si>
    <t>02 5 00 00000</t>
  </si>
  <si>
    <t>02 5 01 21000</t>
  </si>
  <si>
    <t>02 5 01 25020</t>
  </si>
  <si>
    <t>02 5 01 25030</t>
  </si>
  <si>
    <t>02 5 01 25040</t>
  </si>
  <si>
    <t>Глава муниципального образования Байкаловский муниципальный район</t>
  </si>
  <si>
    <t>50 0 00 21010</t>
  </si>
  <si>
    <t>Взносы по обязательному социальному страхованию на выплаты денежного содержания и иные выплаты рабтникам государственных (муниципальных) органов</t>
  </si>
  <si>
    <t>01 Ц 00 00000</t>
  </si>
  <si>
    <t>01 Ц  01 21000</t>
  </si>
  <si>
    <t>Фонд оплаты труда государственных (муниципальных) органов</t>
  </si>
  <si>
    <t>01 Ц 01 Э1010</t>
  </si>
  <si>
    <t>03 0 00 00000</t>
  </si>
  <si>
    <t>03 5 00 00000</t>
  </si>
  <si>
    <t>03 5 01 21000</t>
  </si>
  <si>
    <t>03 5 01 21020</t>
  </si>
  <si>
    <t>03 5 01 П1010</t>
  </si>
  <si>
    <t>Обеспечение деятельности муниципальных органов (центральный оппарат)</t>
  </si>
  <si>
    <t>50 0 00 21000</t>
  </si>
  <si>
    <t>Взносы по обязательному социальному  страхованию на выплаты денежного сдержания и иные выплаты работникам государственных (муниципальных) органов</t>
  </si>
  <si>
    <t>50 0 00 20700</t>
  </si>
  <si>
    <t>Муниципальная программа "Социально-экономическое развитие МО Байкаловский муниципальный район" на  2015-2020 годы</t>
  </si>
  <si>
    <t>01 1 00 00000</t>
  </si>
  <si>
    <t>01 Ж 01 20020</t>
  </si>
  <si>
    <t>01 Ф 00 00000</t>
  </si>
  <si>
    <t>01 Ф 01 20040</t>
  </si>
  <si>
    <t>01 Ф 01 46100</t>
  </si>
  <si>
    <t>Представительские расходы по приему официальных лиц и делегаций, деловые встречи</t>
  </si>
  <si>
    <t>01 Ц 01 21040</t>
  </si>
  <si>
    <t>01 Ц 01 И1050</t>
  </si>
  <si>
    <t>Участие исполнительных органов МСУ в торжественных мероприятиях,  посвященных юбилейным датам в учреждениях и организациях Байкаловского муниципального района</t>
  </si>
  <si>
    <t>01 Ц01  21060</t>
  </si>
  <si>
    <t>01 Ц01 41100</t>
  </si>
  <si>
    <t>01 Ц 01 41200</t>
  </si>
  <si>
    <t>Расходы на выплату персоналу государственных (муниципальных) органов</t>
  </si>
  <si>
    <t>03 4 00 00000</t>
  </si>
  <si>
    <t xml:space="preserve"> Обновление и сопровождение программных комплексов в сфере финансов </t>
  </si>
  <si>
    <t>03 4 01 21010</t>
  </si>
  <si>
    <t>Долевое участие муниципального образования в Ассоциации «Совет муниципальных образований Свердловской области"</t>
  </si>
  <si>
    <t>50 0 00 21100</t>
  </si>
  <si>
    <t>Уплата иных платежей</t>
  </si>
  <si>
    <t>50 0 00 51180</t>
  </si>
  <si>
    <t>01 Ц 01  21060</t>
  </si>
  <si>
    <t>01 Ц 01 41100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</si>
  <si>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</si>
  <si>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50 0 00 21030</t>
  </si>
  <si>
    <t>50 П 00 П1010</t>
  </si>
  <si>
    <t>01 2 00 00000</t>
  </si>
  <si>
    <t>01 2 01 49100</t>
  </si>
  <si>
    <t>01 2 01 49200</t>
  </si>
  <si>
    <t>01 2 01 52500</t>
  </si>
  <si>
    <t>01 8 00 00000</t>
  </si>
  <si>
    <t>01 1 01 29010</t>
  </si>
  <si>
    <t>01 1 02 29030</t>
  </si>
  <si>
    <t>Поддержка активной жизнедеятельности ветеранов, граждан пожилого возраста</t>
  </si>
  <si>
    <t>01 1 03 29040</t>
  </si>
  <si>
    <t>01 1 04 29050</t>
  </si>
  <si>
    <t>01 1 04 29060</t>
  </si>
  <si>
    <t>01 1 04 29070</t>
  </si>
  <si>
    <t>01 1 05 29080</t>
  </si>
  <si>
    <t xml:space="preserve">Фонд оплаты труда  учреждений </t>
  </si>
  <si>
    <t xml:space="preserve">Фонд оплаты труда учреждений </t>
  </si>
  <si>
    <t>Иные  выплаты персоналу учреждений, за исключением фонда оплаты труда</t>
  </si>
  <si>
    <t>образования Байкаловский  муниципальный  район</t>
  </si>
  <si>
    <t>на  2017 год и плановый период 2018-2019 годов</t>
  </si>
  <si>
    <t>Организация и проведение фестивалей, конкурсов, слетов, направленных на профилактику асоциальных явлений в подростковой и молодежной среде,выпуск молодежной газеты, работа с допризывной молодежью</t>
  </si>
  <si>
    <t>01 4 01 25090</t>
  </si>
  <si>
    <t>Муниципальная программа "Социально-экономическое развитие МО Байкаловский муниципальный район" на 2015 - 2020 годы</t>
  </si>
  <si>
    <t>01 5 00 00000</t>
  </si>
  <si>
    <t>01 5 01 28010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</si>
  <si>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</si>
  <si>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Премии и гранты</t>
  </si>
  <si>
    <t xml:space="preserve">Содержание спортивных объектов </t>
  </si>
  <si>
    <t>Обеспечение деятельности МКУ "Комитет физической культуры и спорта Байкаловского муниципального района"</t>
  </si>
  <si>
    <t>01 5 02 28060</t>
  </si>
  <si>
    <t>03 3 00 00000</t>
  </si>
  <si>
    <t>03 3 01 21040</t>
  </si>
  <si>
    <t>МЕЖБЮДЖЕТНЫЕ ТРАНСФЕРТЫ ОБЩЕГО ХАРАКТЕРА БЮДЖЕТАМ БЮДЖЕТНОЙ СИСТЕМЫ РОССИЙСКОЙ ФЕДЕРАЦИИ</t>
  </si>
  <si>
    <t>03 1 00 00000</t>
  </si>
  <si>
    <t>03 1 01 20020</t>
  </si>
  <si>
    <t>Дотации на выравнивание бюджетной обеспеченности</t>
  </si>
  <si>
    <t>03 1 01 40300</t>
  </si>
  <si>
    <t>Подпрограмма "Развитие культуры муниципального образования Байкаловский муниципальный район"</t>
  </si>
  <si>
    <t>01 3 00 00000</t>
  </si>
  <si>
    <t>01 3 01 26010</t>
  </si>
  <si>
    <t>01 3 02 И6020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</si>
  <si>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</si>
  <si>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03 1 01  20030</t>
  </si>
  <si>
    <t>01 1 05 29140</t>
  </si>
  <si>
    <t>Обустройство родников, расположенных на территории МО Байкаловский муниципальный район</t>
  </si>
  <si>
    <t>01 Ж 02 23080</t>
  </si>
  <si>
    <t>01 3 04 26120</t>
  </si>
  <si>
    <t>Другие вопросы в области жилищно-коммунального хозяйства</t>
  </si>
  <si>
    <t>Подпрограмма «Социальная поддержка отдельных категорий граждан Байкаловского муниципального района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</si>
  <si>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</si>
  <si>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05 05</t>
  </si>
  <si>
    <t>01 2 01 42700</t>
  </si>
  <si>
    <t>01 5 01 28020</t>
  </si>
  <si>
    <t>01 5 01 28030</t>
  </si>
  <si>
    <t>Организация и проведение праздников, конкурсов и фестивалей для населения</t>
  </si>
  <si>
    <t>01 3 01 И6140</t>
  </si>
  <si>
    <t>01 1 06 29100</t>
  </si>
  <si>
    <t>Приложение 7</t>
  </si>
  <si>
    <t>Ведомственная структура расходов на 2017 год</t>
  </si>
  <si>
    <t>Грантовая поддержка местных инициатив граждан, проживающих в сельской местности</t>
  </si>
  <si>
    <t>Устройство ограждения земельного участка под размещение бытовых отходов и мусора в с.Байкалово</t>
  </si>
  <si>
    <t>Организация досуга детей и подростков в разновозрастных отрядах</t>
  </si>
  <si>
    <t xml:space="preserve">Поддержка деятельности школьных поисковых отрядов </t>
  </si>
  <si>
    <t>Руководитель контрольно-счетного органа  муниципального образования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</si>
  <si>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</si>
  <si>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02 3 01 S5600</t>
  </si>
  <si>
    <t>Исполнение судебных актов, предписаний контролирующих органов, предусматривающих обращение взыскания на средства местного бюджета по денежным обязательствам казенных учреждений</t>
  </si>
  <si>
    <t>50 0 00 20800</t>
  </si>
  <si>
    <t>Исполнение судебного решения по оплате долга за электроэнергию МУП ЖКХ</t>
  </si>
  <si>
    <t>01 7 03 L0180</t>
  </si>
  <si>
    <t xml:space="preserve">Осуществление полномочий исполнительных органов МСУ сельских поселений  по составлению, исполнению и контролю за исполнением бюджетов, составлению отчетов об исполнении бюджетов </t>
  </si>
  <si>
    <t>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</si>
  <si>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</si>
  <si>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</si>
  <si>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Проведение проектных работ по строительству новой школы в с.Байкалово</t>
  </si>
  <si>
    <t>01 7 04 25070</t>
  </si>
  <si>
    <t>Предоставление социальных выплат молодым семьям, молодым специалистам и гражданам, проживающим в сельской местности</t>
  </si>
  <si>
    <t>01 7 01 L0180</t>
  </si>
  <si>
    <t xml:space="preserve">01 8 01 L0200 </t>
  </si>
  <si>
    <t>Строительство хоккейного корта в с.Елань</t>
  </si>
  <si>
    <t>01 5 01 И8130</t>
  </si>
  <si>
    <t>Исполнение судебных актов Российской Федерации и мировых соглашений по возмещению причиненного вреда</t>
  </si>
  <si>
    <t>Осуществление полномочий представительных органов МСУ сельских поселений по контролю за исполнением бюджетов</t>
  </si>
  <si>
    <t>Проведение профилактических мероприятий по противодействию распространения социально-опасных заболеваний среди социально незащищенных слоев населения</t>
  </si>
  <si>
    <t>Установка видеокамер в местах массового пребывания граждан, обслуживание системы видеонаблюдения, приобретение металлодетектеров, буклетов по действиям населения в случае совершения террористического акта</t>
  </si>
  <si>
    <t>Предоставление грантов победителям трудового соревнования среди сельхозтоваропроизводителей, работников АПК по достижению наивысших показателей на территории муниципального образования Байкаловский муниципальный район</t>
  </si>
  <si>
    <t>№ 28 от 28 декабря 2016 года «О бюджете муниципального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</si>
  <si>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</si>
  <si>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возмещение недополученных доходов и(или) возмещение фактически понесенных затрат в связи с производством (реализацией) товаров, выполнением работ, оказанием услуг</t>
  </si>
  <si>
    <t>Муниципальная программа "Социально-экономическое развитие МО Байкаловский муниципальный район" на 2015 -2020 годы</t>
  </si>
  <si>
    <t>Проектно-изыскательские работы по объекту строительства системы водоснабжения с.Байкалово</t>
  </si>
  <si>
    <t>Разработка проектно-сметной документации по объекту "Газопровод низкого давления для газоснабжения ул. Дзержинского, ул.Пушкинская, ул.Производственная, ул.Пролетарская с. Байкалово Свердловской области"</t>
  </si>
  <si>
    <t>01702И3210</t>
  </si>
  <si>
    <t>01702И3240</t>
  </si>
  <si>
    <t>01702И3260</t>
  </si>
  <si>
    <t>Организация деятельности Байкаловского районного краеведческого музея</t>
  </si>
  <si>
    <t>50 0 0020700</t>
  </si>
  <si>
    <t>Организация трудоустройства несовершеннолетних граждан на временную работу в период летних каникул</t>
  </si>
  <si>
    <t xml:space="preserve">Закупка товаров, работ, услуг в целях капитального ремонта государственного (муниципального) имущества </t>
  </si>
  <si>
    <t>Подпрограмма "Укрепление и развитие материально-технической базы образовательных организаций в муниципальном образовании Байкаловский муниципальный район"</t>
  </si>
  <si>
    <t>Председатель представительного органа муниципального образования</t>
  </si>
  <si>
    <t>50 0 00 21040</t>
  </si>
  <si>
    <t>50 0 00 И0920</t>
  </si>
  <si>
    <t>Разработка проектно-сметной документации по объекту "Газопровод низкого давления для газоснабжения ул.Мальгина, Мелиораторов, Озерная, Заречная, Красноармейская, Февральская, Крестьянская, пер.Первомайский в с.Байкалово Свердловской области"</t>
  </si>
  <si>
    <t>Капитальный ремонт теплотрассы от газовой котельной №5 до многоквартирного дома № 88 по ул.Мальгина  с.Байкалово</t>
  </si>
  <si>
    <t>Обслуживание  государственного внутреннего и  муниципального долга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</si>
</sst>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1">
    <font>
      <sz val="10"/>
      <name val="Arial"/>
    </font>
    <font>
      <sz val="12"/>
      <name val="Times New Roman"/>
      <family val="1"/>
      <charset val="204"/>
    </font>
    <font>
      <sz val="10"/>
      <name val="Arial"/>
    </font>
    <font>
      <sz val="12"/>
      <name val="Arial"/>
    </font>
    <font>
      <b/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87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vertical="top" wrapText="1"/>
    </xf>
    <xf numFmtId="0" fontId="0" fillId="0" borderId="0" xfId="0" applyFill="1"/>
    <xf numFmtId="0" fontId="3" fillId="0" borderId="0" xfId="0" applyFont="1"/>
    <xf numFmtId="0" fontId="1" fillId="0" borderId="0" xfId="0" applyFont="1" applyAlignment="1">
      <alignment horizontal="justify"/>
    </xf>
    <xf numFmtId="0" fontId="4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0" fontId="3" fillId="0" borderId="0" xfId="0" applyFont="1" applyAlignment="1">
      <alignment wrapText="1" shrinkToFit="1"/>
    </xf>
    <xf numFmtId="0" fontId="2" fillId="0" borderId="0" xfId="0" applyFont="1" applyAlignment="1">
      <alignment wrapText="1" shrinkToFit="1"/>
    </xf>
    <xf numFmtId="0" fontId="0" fillId="0" borderId="0" xfId="0" applyAlignment="1">
      <alignment wrapText="1" shrinkToFit="1"/>
    </xf>
    <xf numFmtId="0" fontId="5" fillId="0" borderId="0" xfId="0" applyFont="1"/>
    <xf numFmtId="164" fontId="7" fillId="0" borderId="0" xfId="0" applyNumberFormat="1" applyFont="1"/>
    <xf numFmtId="0" fontId="5" fillId="0" borderId="0" xfId="0" applyFont="1" applyAlignment="1">
      <alignment horizontal="right" wrapText="1" shrinkToFi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wrapText="1" shrinkToFi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 shrinkToFi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 shrinkToFi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 shrinkToFit="1"/>
    </xf>
    <xf numFmtId="0" fontId="8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 shrinkToFit="1"/>
    </xf>
    <xf numFmtId="0" fontId="8" fillId="0" borderId="1" xfId="0" applyFont="1" applyFill="1" applyBorder="1" applyAlignment="1">
      <alignment vertical="top" wrapText="1"/>
    </xf>
    <xf numFmtId="164" fontId="8" fillId="0" borderId="1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vertical="top" wrapText="1"/>
    </xf>
    <xf numFmtId="164" fontId="6" fillId="0" borderId="1" xfId="0" applyNumberFormat="1" applyFont="1" applyFill="1" applyBorder="1" applyAlignment="1">
      <alignment horizontal="right" vertical="top"/>
    </xf>
    <xf numFmtId="0" fontId="6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/>
    </xf>
    <xf numFmtId="0" fontId="8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 shrinkToFit="1"/>
    </xf>
    <xf numFmtId="0" fontId="8" fillId="2" borderId="1" xfId="0" applyFont="1" applyFill="1" applyBorder="1" applyAlignment="1">
      <alignment vertical="top" wrapText="1" shrinkToFit="1"/>
    </xf>
    <xf numFmtId="0" fontId="6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vertical="top" wrapText="1" shrinkToFit="1"/>
    </xf>
    <xf numFmtId="164" fontId="8" fillId="0" borderId="1" xfId="0" applyNumberFormat="1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 shrinkToFit="1"/>
    </xf>
    <xf numFmtId="0" fontId="8" fillId="0" borderId="1" xfId="0" applyFont="1" applyBorder="1" applyAlignment="1">
      <alignment horizontal="left" vertical="top" wrapText="1" shrinkToFit="1"/>
    </xf>
    <xf numFmtId="0" fontId="6" fillId="0" borderId="2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vertical="top" wrapText="1"/>
    </xf>
    <xf numFmtId="0" fontId="6" fillId="0" borderId="1" xfId="0" applyFont="1" applyFill="1" applyBorder="1" applyAlignment="1" applyProtection="1">
      <alignment horizontal="center" vertical="top" wrapText="1"/>
    </xf>
    <xf numFmtId="164" fontId="8" fillId="0" borderId="1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164" fontId="6" fillId="0" borderId="1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 shrinkToFi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vertical="top" wrapText="1" shrinkToFi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 applyProtection="1">
      <alignment horizontal="justify" vertical="top" wrapText="1"/>
    </xf>
    <xf numFmtId="0" fontId="8" fillId="2" borderId="1" xfId="0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 shrinkToFit="1"/>
    </xf>
    <xf numFmtId="0" fontId="6" fillId="0" borderId="1" xfId="0" applyFont="1" applyBorder="1" applyAlignment="1">
      <alignment horizontal="center" vertical="top"/>
    </xf>
    <xf numFmtId="164" fontId="6" fillId="0" borderId="1" xfId="0" applyNumberFormat="1" applyFont="1" applyFill="1" applyBorder="1" applyAlignment="1">
      <alignment vertical="top"/>
    </xf>
    <xf numFmtId="0" fontId="0" fillId="0" borderId="1" xfId="0" applyBorder="1" applyAlignment="1">
      <alignment horizontal="center"/>
    </xf>
    <xf numFmtId="164" fontId="8" fillId="0" borderId="1" xfId="0" applyNumberFormat="1" applyFont="1" applyBorder="1" applyAlignment="1">
      <alignment horizontal="right" vertical="top" wrapText="1"/>
    </xf>
    <xf numFmtId="164" fontId="6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  <xf numFmtId="0" fontId="5" fillId="0" borderId="0" xfId="0" applyFont="1"/>
    <xf numFmtId="0" fontId="7" fillId="0" borderId="0" xfId="0" applyFont="1" applyAlignment="1">
      <alignment horizontal="right" wrapText="1"/>
    </xf>
  </cellXfs>
  <cellStyles count="2">
    <cellStyle name="Обычный" xfId="0" builtinId="0"/>
    <cellStyle name="Обычный_район М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78"/>
  <sheetViews>
    <sheetView tabSelected="1" topLeftCell="A536" workbookViewId="0">
      <selection activeCell="M548" sqref="M548"/>
    </sheetView>
  </sheetViews>
  <sheetFormatPr defaultRowHeight="15"/>
  <cols>
    <col min="1" max="1" width="7" customWidth="1"/>
    <col min="2" max="2" width="50.7109375" style="14" customWidth="1"/>
    <col min="3" max="3" width="6.7109375" style="10" customWidth="1"/>
    <col min="4" max="4" width="7" style="10" customWidth="1"/>
    <col min="5" max="5" width="15.7109375" style="10" customWidth="1"/>
    <col min="6" max="6" width="7" style="10" customWidth="1"/>
    <col min="7" max="7" width="12.7109375" style="7" customWidth="1"/>
  </cols>
  <sheetData>
    <row r="1" spans="1:9" ht="12.75">
      <c r="A1" s="85"/>
      <c r="B1" s="83" t="s">
        <v>388</v>
      </c>
      <c r="C1" s="83"/>
      <c r="D1" s="83"/>
      <c r="E1" s="83"/>
      <c r="F1" s="83"/>
      <c r="G1" s="83"/>
    </row>
    <row r="2" spans="1:9" ht="12.75">
      <c r="A2" s="85"/>
      <c r="B2" s="86"/>
      <c r="C2" s="86"/>
      <c r="D2" s="86"/>
      <c r="E2" s="86"/>
      <c r="F2" s="86"/>
      <c r="G2" s="16"/>
    </row>
    <row r="3" spans="1:9" ht="12.75">
      <c r="A3" s="85"/>
      <c r="B3" s="83" t="s">
        <v>0</v>
      </c>
      <c r="C3" s="83"/>
      <c r="D3" s="83"/>
      <c r="E3" s="83"/>
      <c r="F3" s="83"/>
      <c r="G3" s="83"/>
    </row>
    <row r="4" spans="1:9" ht="12.75">
      <c r="A4" s="85"/>
      <c r="B4" s="83" t="s">
        <v>1</v>
      </c>
      <c r="C4" s="83"/>
      <c r="D4" s="83"/>
      <c r="E4" s="83"/>
      <c r="F4" s="83"/>
      <c r="G4" s="83"/>
    </row>
    <row r="5" spans="1:9" ht="12.75">
      <c r="A5" s="85"/>
      <c r="B5" s="83" t="s">
        <v>417</v>
      </c>
      <c r="C5" s="83"/>
      <c r="D5" s="83"/>
      <c r="E5" s="83"/>
      <c r="F5" s="83"/>
      <c r="G5" s="83"/>
    </row>
    <row r="6" spans="1:9" ht="12.75">
      <c r="A6" s="85"/>
      <c r="B6" s="83" t="s">
        <v>349</v>
      </c>
      <c r="C6" s="83"/>
      <c r="D6" s="83"/>
      <c r="E6" s="83"/>
      <c r="F6" s="83"/>
      <c r="G6" s="83"/>
    </row>
    <row r="7" spans="1:9" ht="12.75">
      <c r="A7" s="15"/>
      <c r="B7" s="83" t="s">
        <v>350</v>
      </c>
      <c r="C7" s="83"/>
      <c r="D7" s="83"/>
      <c r="E7" s="83"/>
      <c r="F7" s="83"/>
      <c r="G7" s="83"/>
    </row>
    <row r="8" spans="1:9" ht="12.75">
      <c r="A8" s="15"/>
      <c r="B8" s="17"/>
      <c r="C8" s="18"/>
      <c r="D8" s="18"/>
      <c r="E8" s="18"/>
      <c r="F8" s="18"/>
      <c r="G8" s="16"/>
    </row>
    <row r="9" spans="1:9" ht="12.75">
      <c r="A9" s="84" t="s">
        <v>389</v>
      </c>
      <c r="B9" s="84"/>
      <c r="C9" s="84"/>
      <c r="D9" s="84"/>
      <c r="E9" s="84"/>
      <c r="F9" s="84"/>
      <c r="G9" s="84"/>
    </row>
    <row r="10" spans="1:9" ht="12.75">
      <c r="A10" s="19"/>
      <c r="B10" s="20"/>
      <c r="C10" s="21"/>
      <c r="D10" s="21"/>
      <c r="E10" s="21"/>
      <c r="F10" s="21"/>
      <c r="G10" s="16"/>
    </row>
    <row r="11" spans="1:9" s="10" customFormat="1" ht="76.5">
      <c r="A11" s="24" t="s">
        <v>2</v>
      </c>
      <c r="B11" s="29" t="s">
        <v>3</v>
      </c>
      <c r="C11" s="24" t="s">
        <v>4</v>
      </c>
      <c r="D11" s="24" t="s">
        <v>5</v>
      </c>
      <c r="E11" s="24" t="s">
        <v>6</v>
      </c>
      <c r="F11" s="24" t="s">
        <v>7</v>
      </c>
      <c r="G11" s="51" t="s">
        <v>8</v>
      </c>
    </row>
    <row r="12" spans="1:9" ht="12.75">
      <c r="A12" s="24">
        <v>1</v>
      </c>
      <c r="B12" s="29">
        <v>2</v>
      </c>
      <c r="C12" s="24">
        <v>3</v>
      </c>
      <c r="D12" s="24">
        <v>4</v>
      </c>
      <c r="E12" s="24">
        <v>5</v>
      </c>
      <c r="F12" s="24">
        <v>6</v>
      </c>
      <c r="G12" s="30">
        <v>7</v>
      </c>
    </row>
    <row r="13" spans="1:9" ht="38.25">
      <c r="A13" s="24">
        <v>1</v>
      </c>
      <c r="B13" s="23" t="s">
        <v>9</v>
      </c>
      <c r="C13" s="24">
        <v>901</v>
      </c>
      <c r="D13" s="24"/>
      <c r="E13" s="24"/>
      <c r="F13" s="24"/>
      <c r="G13" s="35">
        <f>G14+G105+G110+G130+G168+G203+G213+G228+G240+G296+G334+G339+G345</f>
        <v>294562.30000000005</v>
      </c>
    </row>
    <row r="14" spans="1:9" ht="12.75">
      <c r="A14" s="24">
        <f>A13+1</f>
        <v>2</v>
      </c>
      <c r="B14" s="29" t="s">
        <v>148</v>
      </c>
      <c r="C14" s="24">
        <v>901</v>
      </c>
      <c r="D14" s="24" t="s">
        <v>10</v>
      </c>
      <c r="E14" s="24"/>
      <c r="F14" s="24"/>
      <c r="G14" s="35">
        <f>G15+G21+G39+G62+G66</f>
        <v>42032</v>
      </c>
    </row>
    <row r="15" spans="1:9" ht="25.5">
      <c r="A15" s="24">
        <f t="shared" ref="A15:A80" si="0">A14+1</f>
        <v>3</v>
      </c>
      <c r="B15" s="23" t="s">
        <v>11</v>
      </c>
      <c r="C15" s="24">
        <v>901</v>
      </c>
      <c r="D15" s="24" t="s">
        <v>12</v>
      </c>
      <c r="E15" s="24"/>
      <c r="F15" s="24"/>
      <c r="G15" s="57">
        <f>G16</f>
        <v>1062.0999999999999</v>
      </c>
      <c r="I15" t="s">
        <v>127</v>
      </c>
    </row>
    <row r="16" spans="1:9" ht="12.75">
      <c r="A16" s="24">
        <f t="shared" si="0"/>
        <v>4</v>
      </c>
      <c r="B16" s="23" t="s">
        <v>107</v>
      </c>
      <c r="C16" s="24">
        <v>901</v>
      </c>
      <c r="D16" s="24" t="s">
        <v>12</v>
      </c>
      <c r="E16" s="24" t="s">
        <v>191</v>
      </c>
      <c r="F16" s="24"/>
      <c r="G16" s="57">
        <f>G17</f>
        <v>1062.0999999999999</v>
      </c>
    </row>
    <row r="17" spans="1:7" ht="25.5">
      <c r="A17" s="22">
        <f t="shared" si="0"/>
        <v>5</v>
      </c>
      <c r="B17" s="26" t="s">
        <v>291</v>
      </c>
      <c r="C17" s="22">
        <v>901</v>
      </c>
      <c r="D17" s="22" t="s">
        <v>12</v>
      </c>
      <c r="E17" s="27" t="s">
        <v>292</v>
      </c>
      <c r="F17" s="22"/>
      <c r="G17" s="58">
        <f>G18</f>
        <v>1062.0999999999999</v>
      </c>
    </row>
    <row r="18" spans="1:7" ht="25.5">
      <c r="A18" s="22">
        <f t="shared" si="0"/>
        <v>6</v>
      </c>
      <c r="B18" s="26" t="s">
        <v>157</v>
      </c>
      <c r="C18" s="22">
        <v>901</v>
      </c>
      <c r="D18" s="22" t="s">
        <v>12</v>
      </c>
      <c r="E18" s="27" t="s">
        <v>292</v>
      </c>
      <c r="F18" s="22">
        <v>120</v>
      </c>
      <c r="G18" s="58">
        <f>G19+G20</f>
        <v>1062.0999999999999</v>
      </c>
    </row>
    <row r="19" spans="1:7" ht="25.5">
      <c r="A19" s="22">
        <f t="shared" si="0"/>
        <v>7</v>
      </c>
      <c r="B19" s="26" t="s">
        <v>254</v>
      </c>
      <c r="C19" s="22"/>
      <c r="D19" s="22"/>
      <c r="E19" s="27"/>
      <c r="F19" s="22">
        <v>121</v>
      </c>
      <c r="G19" s="58">
        <v>818</v>
      </c>
    </row>
    <row r="20" spans="1:7" ht="38.25">
      <c r="A20" s="22">
        <f t="shared" si="0"/>
        <v>8</v>
      </c>
      <c r="B20" s="26" t="s">
        <v>293</v>
      </c>
      <c r="C20" s="22"/>
      <c r="D20" s="22"/>
      <c r="E20" s="27"/>
      <c r="F20" s="22">
        <v>129</v>
      </c>
      <c r="G20" s="79">
        <v>244.1</v>
      </c>
    </row>
    <row r="21" spans="1:7" ht="37.5" customHeight="1">
      <c r="A21" s="24">
        <f t="shared" si="0"/>
        <v>9</v>
      </c>
      <c r="B21" s="23" t="s">
        <v>13</v>
      </c>
      <c r="C21" s="24">
        <v>901</v>
      </c>
      <c r="D21" s="24" t="s">
        <v>14</v>
      </c>
      <c r="E21" s="24"/>
      <c r="F21" s="24"/>
      <c r="G21" s="35">
        <f>G22</f>
        <v>21069.399999999998</v>
      </c>
    </row>
    <row r="22" spans="1:7" ht="38.25">
      <c r="A22" s="22">
        <f t="shared" si="0"/>
        <v>10</v>
      </c>
      <c r="B22" s="26" t="s">
        <v>256</v>
      </c>
      <c r="C22" s="22">
        <v>901</v>
      </c>
      <c r="D22" s="22" t="s">
        <v>14</v>
      </c>
      <c r="E22" s="22" t="s">
        <v>216</v>
      </c>
      <c r="F22" s="22"/>
      <c r="G22" s="58">
        <f>G23</f>
        <v>21069.399999999998</v>
      </c>
    </row>
    <row r="23" spans="1:7" ht="38.25">
      <c r="A23" s="24">
        <f t="shared" si="0"/>
        <v>11</v>
      </c>
      <c r="B23" s="23" t="s">
        <v>128</v>
      </c>
      <c r="C23" s="24">
        <v>901</v>
      </c>
      <c r="D23" s="24" t="s">
        <v>14</v>
      </c>
      <c r="E23" s="24" t="s">
        <v>294</v>
      </c>
      <c r="F23" s="24"/>
      <c r="G23" s="57">
        <f>G24+G35</f>
        <v>21069.399999999998</v>
      </c>
    </row>
    <row r="24" spans="1:7" ht="25.5">
      <c r="A24" s="22">
        <f t="shared" si="0"/>
        <v>12</v>
      </c>
      <c r="B24" s="26" t="s">
        <v>108</v>
      </c>
      <c r="C24" s="22">
        <v>901</v>
      </c>
      <c r="D24" s="22" t="s">
        <v>14</v>
      </c>
      <c r="E24" s="27" t="s">
        <v>295</v>
      </c>
      <c r="F24" s="22"/>
      <c r="G24" s="58">
        <f>G25+G29+G32</f>
        <v>20501.199999999997</v>
      </c>
    </row>
    <row r="25" spans="1:7" ht="25.5">
      <c r="A25" s="22">
        <f t="shared" si="0"/>
        <v>13</v>
      </c>
      <c r="B25" s="26" t="s">
        <v>157</v>
      </c>
      <c r="C25" s="22">
        <v>901</v>
      </c>
      <c r="D25" s="22" t="s">
        <v>14</v>
      </c>
      <c r="E25" s="27" t="s">
        <v>295</v>
      </c>
      <c r="F25" s="22">
        <v>120</v>
      </c>
      <c r="G25" s="58">
        <f>G26+G27+G28</f>
        <v>15329.2</v>
      </c>
    </row>
    <row r="26" spans="1:7" ht="25.5">
      <c r="A26" s="22">
        <f t="shared" si="0"/>
        <v>14</v>
      </c>
      <c r="B26" s="26" t="s">
        <v>296</v>
      </c>
      <c r="C26" s="22"/>
      <c r="D26" s="22"/>
      <c r="E26" s="27"/>
      <c r="F26" s="22">
        <v>121</v>
      </c>
      <c r="G26" s="58">
        <v>11610.5</v>
      </c>
    </row>
    <row r="27" spans="1:7" ht="26.25" customHeight="1">
      <c r="A27" s="22">
        <f t="shared" si="0"/>
        <v>15</v>
      </c>
      <c r="B27" s="26" t="s">
        <v>154</v>
      </c>
      <c r="C27" s="22"/>
      <c r="D27" s="22"/>
      <c r="E27" s="27"/>
      <c r="F27" s="22">
        <v>122</v>
      </c>
      <c r="G27" s="58">
        <v>259</v>
      </c>
    </row>
    <row r="28" spans="1:7" ht="38.25">
      <c r="A28" s="22">
        <f t="shared" si="0"/>
        <v>16</v>
      </c>
      <c r="B28" s="26" t="s">
        <v>293</v>
      </c>
      <c r="C28" s="22"/>
      <c r="D28" s="22"/>
      <c r="E28" s="27"/>
      <c r="F28" s="22">
        <v>129</v>
      </c>
      <c r="G28" s="58">
        <v>3459.7</v>
      </c>
    </row>
    <row r="29" spans="1:7" ht="25.5">
      <c r="A29" s="22">
        <f t="shared" si="0"/>
        <v>17</v>
      </c>
      <c r="B29" s="26" t="s">
        <v>158</v>
      </c>
      <c r="C29" s="22"/>
      <c r="D29" s="22"/>
      <c r="E29" s="27"/>
      <c r="F29" s="22">
        <v>240</v>
      </c>
      <c r="G29" s="58">
        <f>G30+G31</f>
        <v>4741.3999999999996</v>
      </c>
    </row>
    <row r="30" spans="1:7" ht="25.5">
      <c r="A30" s="22">
        <f t="shared" si="0"/>
        <v>18</v>
      </c>
      <c r="B30" s="26" t="s">
        <v>15</v>
      </c>
      <c r="C30" s="22"/>
      <c r="D30" s="22"/>
      <c r="E30" s="22"/>
      <c r="F30" s="22">
        <v>242</v>
      </c>
      <c r="G30" s="58">
        <v>1475.2</v>
      </c>
    </row>
    <row r="31" spans="1:7" ht="25.5">
      <c r="A31" s="22">
        <f t="shared" si="0"/>
        <v>19</v>
      </c>
      <c r="B31" s="26" t="s">
        <v>123</v>
      </c>
      <c r="C31" s="22"/>
      <c r="D31" s="22"/>
      <c r="E31" s="22"/>
      <c r="F31" s="22">
        <v>244</v>
      </c>
      <c r="G31" s="37">
        <v>3266.2</v>
      </c>
    </row>
    <row r="32" spans="1:7" ht="12.75">
      <c r="A32" s="22">
        <f t="shared" si="0"/>
        <v>20</v>
      </c>
      <c r="B32" s="31" t="s">
        <v>160</v>
      </c>
      <c r="C32" s="32"/>
      <c r="D32" s="32"/>
      <c r="E32" s="27"/>
      <c r="F32" s="22">
        <v>850</v>
      </c>
      <c r="G32" s="58">
        <f>G33+G34</f>
        <v>430.6</v>
      </c>
    </row>
    <row r="33" spans="1:7" ht="25.5">
      <c r="A33" s="22">
        <f t="shared" si="0"/>
        <v>21</v>
      </c>
      <c r="B33" s="26" t="s">
        <v>100</v>
      </c>
      <c r="C33" s="22"/>
      <c r="D33" s="22"/>
      <c r="E33" s="22"/>
      <c r="F33" s="22">
        <v>851</v>
      </c>
      <c r="G33" s="58">
        <v>134.1</v>
      </c>
    </row>
    <row r="34" spans="1:7" ht="12.75">
      <c r="A34" s="22">
        <f t="shared" si="0"/>
        <v>22</v>
      </c>
      <c r="B34" s="26" t="s">
        <v>326</v>
      </c>
      <c r="C34" s="22"/>
      <c r="D34" s="22"/>
      <c r="E34" s="22"/>
      <c r="F34" s="22">
        <v>853</v>
      </c>
      <c r="G34" s="58">
        <v>296.5</v>
      </c>
    </row>
    <row r="35" spans="1:7" ht="38.25">
      <c r="A35" s="22">
        <f t="shared" si="0"/>
        <v>23</v>
      </c>
      <c r="B35" s="26" t="s">
        <v>175</v>
      </c>
      <c r="C35" s="22">
        <v>901</v>
      </c>
      <c r="D35" s="22" t="s">
        <v>14</v>
      </c>
      <c r="E35" s="22" t="s">
        <v>297</v>
      </c>
      <c r="F35" s="22"/>
      <c r="G35" s="58">
        <f>G36</f>
        <v>568.20000000000005</v>
      </c>
    </row>
    <row r="36" spans="1:7" ht="25.5">
      <c r="A36" s="22">
        <f t="shared" si="0"/>
        <v>24</v>
      </c>
      <c r="B36" s="26" t="s">
        <v>157</v>
      </c>
      <c r="C36" s="22">
        <v>901</v>
      </c>
      <c r="D36" s="22" t="s">
        <v>14</v>
      </c>
      <c r="E36" s="22" t="s">
        <v>297</v>
      </c>
      <c r="F36" s="22">
        <v>120</v>
      </c>
      <c r="G36" s="58">
        <f>G37+G38</f>
        <v>568.20000000000005</v>
      </c>
    </row>
    <row r="37" spans="1:7" ht="25.5">
      <c r="A37" s="22">
        <f t="shared" si="0"/>
        <v>25</v>
      </c>
      <c r="B37" s="26" t="s">
        <v>296</v>
      </c>
      <c r="C37" s="22"/>
      <c r="D37" s="22"/>
      <c r="E37" s="22"/>
      <c r="F37" s="22">
        <v>121</v>
      </c>
      <c r="G37" s="58">
        <v>437.4</v>
      </c>
    </row>
    <row r="38" spans="1:7" ht="38.25">
      <c r="A38" s="22">
        <f t="shared" si="0"/>
        <v>26</v>
      </c>
      <c r="B38" s="26" t="s">
        <v>293</v>
      </c>
      <c r="C38" s="22"/>
      <c r="D38" s="22"/>
      <c r="E38" s="22"/>
      <c r="F38" s="22">
        <v>129</v>
      </c>
      <c r="G38" s="58">
        <v>130.80000000000001</v>
      </c>
    </row>
    <row r="39" spans="1:7" ht="38.25">
      <c r="A39" s="24">
        <f t="shared" si="0"/>
        <v>27</v>
      </c>
      <c r="B39" s="23" t="s">
        <v>16</v>
      </c>
      <c r="C39" s="24">
        <v>901</v>
      </c>
      <c r="D39" s="24" t="s">
        <v>17</v>
      </c>
      <c r="E39" s="24"/>
      <c r="F39" s="24"/>
      <c r="G39" s="57">
        <f>G40+G57</f>
        <v>9832.5</v>
      </c>
    </row>
    <row r="40" spans="1:7" ht="25.5">
      <c r="A40" s="22">
        <f t="shared" si="0"/>
        <v>28</v>
      </c>
      <c r="B40" s="26" t="s">
        <v>129</v>
      </c>
      <c r="C40" s="22">
        <v>901</v>
      </c>
      <c r="D40" s="22" t="s">
        <v>17</v>
      </c>
      <c r="E40" s="22" t="s">
        <v>298</v>
      </c>
      <c r="F40" s="22"/>
      <c r="G40" s="58">
        <f>G41</f>
        <v>9249.2000000000007</v>
      </c>
    </row>
    <row r="41" spans="1:7" ht="38.25">
      <c r="A41" s="24">
        <f t="shared" si="0"/>
        <v>29</v>
      </c>
      <c r="B41" s="23" t="s">
        <v>138</v>
      </c>
      <c r="C41" s="24">
        <v>901</v>
      </c>
      <c r="D41" s="24" t="s">
        <v>17</v>
      </c>
      <c r="E41" s="24" t="s">
        <v>299</v>
      </c>
      <c r="F41" s="24"/>
      <c r="G41" s="57">
        <f>G42+G51+G53</f>
        <v>9249.2000000000007</v>
      </c>
    </row>
    <row r="42" spans="1:7" ht="25.5">
      <c r="A42" s="22">
        <f t="shared" si="0"/>
        <v>30</v>
      </c>
      <c r="B42" s="26" t="s">
        <v>108</v>
      </c>
      <c r="C42" s="22">
        <v>901</v>
      </c>
      <c r="D42" s="22" t="s">
        <v>17</v>
      </c>
      <c r="E42" s="27" t="s">
        <v>300</v>
      </c>
      <c r="F42" s="22"/>
      <c r="G42" s="58">
        <f>G43+G47+G50</f>
        <v>7643.4000000000005</v>
      </c>
    </row>
    <row r="43" spans="1:7" ht="25.5">
      <c r="A43" s="22">
        <f t="shared" si="0"/>
        <v>31</v>
      </c>
      <c r="B43" s="26" t="s">
        <v>157</v>
      </c>
      <c r="C43" s="22">
        <v>901</v>
      </c>
      <c r="D43" s="22" t="s">
        <v>17</v>
      </c>
      <c r="E43" s="27" t="s">
        <v>300</v>
      </c>
      <c r="F43" s="22">
        <v>120</v>
      </c>
      <c r="G43" s="58">
        <f>G44+G45+G46</f>
        <v>6707.6</v>
      </c>
    </row>
    <row r="44" spans="1:7" ht="25.5">
      <c r="A44" s="22">
        <f t="shared" si="0"/>
        <v>32</v>
      </c>
      <c r="B44" s="26" t="s">
        <v>296</v>
      </c>
      <c r="C44" s="22"/>
      <c r="D44" s="22"/>
      <c r="E44" s="27"/>
      <c r="F44" s="22">
        <v>121</v>
      </c>
      <c r="G44" s="58">
        <v>5136.3</v>
      </c>
    </row>
    <row r="45" spans="1:7" ht="38.25">
      <c r="A45" s="22">
        <f t="shared" si="0"/>
        <v>33</v>
      </c>
      <c r="B45" s="26" t="s">
        <v>154</v>
      </c>
      <c r="C45" s="22"/>
      <c r="D45" s="22"/>
      <c r="E45" s="27"/>
      <c r="F45" s="22">
        <v>122</v>
      </c>
      <c r="G45" s="58">
        <v>37</v>
      </c>
    </row>
    <row r="46" spans="1:7" ht="38.25">
      <c r="A46" s="22">
        <f t="shared" si="0"/>
        <v>34</v>
      </c>
      <c r="B46" s="26" t="s">
        <v>293</v>
      </c>
      <c r="C46" s="22"/>
      <c r="D46" s="22"/>
      <c r="E46" s="27"/>
      <c r="F46" s="22">
        <v>129</v>
      </c>
      <c r="G46" s="58">
        <v>1534.3</v>
      </c>
    </row>
    <row r="47" spans="1:7" ht="25.5">
      <c r="A47" s="22">
        <f t="shared" si="0"/>
        <v>35</v>
      </c>
      <c r="B47" s="26" t="s">
        <v>158</v>
      </c>
      <c r="C47" s="22"/>
      <c r="D47" s="22"/>
      <c r="E47" s="27"/>
      <c r="F47" s="22">
        <v>240</v>
      </c>
      <c r="G47" s="58">
        <f>G48+G49</f>
        <v>926.8</v>
      </c>
    </row>
    <row r="48" spans="1:7" ht="25.5">
      <c r="A48" s="22">
        <f t="shared" si="0"/>
        <v>36</v>
      </c>
      <c r="B48" s="26" t="s">
        <v>18</v>
      </c>
      <c r="C48" s="22"/>
      <c r="D48" s="22"/>
      <c r="E48" s="27"/>
      <c r="F48" s="22">
        <v>242</v>
      </c>
      <c r="G48" s="58">
        <v>393.7</v>
      </c>
    </row>
    <row r="49" spans="1:7" ht="25.5">
      <c r="A49" s="22">
        <f t="shared" si="0"/>
        <v>37</v>
      </c>
      <c r="B49" s="26" t="s">
        <v>123</v>
      </c>
      <c r="C49" s="22"/>
      <c r="D49" s="22"/>
      <c r="E49" s="27"/>
      <c r="F49" s="22">
        <v>244</v>
      </c>
      <c r="G49" s="58">
        <v>533.1</v>
      </c>
    </row>
    <row r="50" spans="1:7" ht="12.75">
      <c r="A50" s="22">
        <f t="shared" si="0"/>
        <v>38</v>
      </c>
      <c r="B50" s="26" t="s">
        <v>326</v>
      </c>
      <c r="C50" s="22"/>
      <c r="D50" s="22"/>
      <c r="E50" s="27"/>
      <c r="F50" s="22">
        <v>853</v>
      </c>
      <c r="G50" s="58">
        <v>9</v>
      </c>
    </row>
    <row r="51" spans="1:7" ht="51">
      <c r="A51" s="22">
        <f t="shared" si="0"/>
        <v>39</v>
      </c>
      <c r="B51" s="26" t="s">
        <v>130</v>
      </c>
      <c r="C51" s="22">
        <v>901</v>
      </c>
      <c r="D51" s="22" t="s">
        <v>17</v>
      </c>
      <c r="E51" s="27" t="s">
        <v>301</v>
      </c>
      <c r="F51" s="22"/>
      <c r="G51" s="58">
        <f>G52</f>
        <v>307.60000000000002</v>
      </c>
    </row>
    <row r="52" spans="1:7" ht="25.5">
      <c r="A52" s="22">
        <f t="shared" si="0"/>
        <v>40</v>
      </c>
      <c r="B52" s="26" t="s">
        <v>18</v>
      </c>
      <c r="C52" s="22">
        <v>901</v>
      </c>
      <c r="D52" s="22" t="s">
        <v>17</v>
      </c>
      <c r="E52" s="27" t="s">
        <v>301</v>
      </c>
      <c r="F52" s="22">
        <v>242</v>
      </c>
      <c r="G52" s="58">
        <v>307.60000000000002</v>
      </c>
    </row>
    <row r="53" spans="1:7" ht="51">
      <c r="A53" s="22">
        <f t="shared" si="0"/>
        <v>41</v>
      </c>
      <c r="B53" s="26" t="s">
        <v>401</v>
      </c>
      <c r="C53" s="22">
        <v>901</v>
      </c>
      <c r="D53" s="22" t="s">
        <v>17</v>
      </c>
      <c r="E53" s="27" t="s">
        <v>302</v>
      </c>
      <c r="F53" s="22"/>
      <c r="G53" s="58">
        <f>G54</f>
        <v>1298.2</v>
      </c>
    </row>
    <row r="54" spans="1:7" ht="25.5">
      <c r="A54" s="22">
        <f t="shared" si="0"/>
        <v>42</v>
      </c>
      <c r="B54" s="26" t="s">
        <v>320</v>
      </c>
      <c r="C54" s="22">
        <v>901</v>
      </c>
      <c r="D54" s="22" t="s">
        <v>17</v>
      </c>
      <c r="E54" s="27" t="s">
        <v>302</v>
      </c>
      <c r="F54" s="22">
        <v>120</v>
      </c>
      <c r="G54" s="58">
        <f>G55+G56</f>
        <v>1298.2</v>
      </c>
    </row>
    <row r="55" spans="1:7" ht="25.5">
      <c r="A55" s="22">
        <f t="shared" si="0"/>
        <v>43</v>
      </c>
      <c r="B55" s="26" t="s">
        <v>254</v>
      </c>
      <c r="C55" s="22"/>
      <c r="D55" s="22"/>
      <c r="E55" s="27"/>
      <c r="F55" s="22">
        <v>121</v>
      </c>
      <c r="G55" s="58">
        <v>999.9</v>
      </c>
    </row>
    <row r="56" spans="1:7" ht="38.25">
      <c r="A56" s="22">
        <f t="shared" si="0"/>
        <v>44</v>
      </c>
      <c r="B56" s="26" t="s">
        <v>255</v>
      </c>
      <c r="C56" s="22"/>
      <c r="D56" s="22"/>
      <c r="E56" s="27"/>
      <c r="F56" s="22">
        <v>129</v>
      </c>
      <c r="G56" s="58">
        <v>298.3</v>
      </c>
    </row>
    <row r="57" spans="1:7" ht="12.75">
      <c r="A57" s="24">
        <f t="shared" si="0"/>
        <v>45</v>
      </c>
      <c r="B57" s="23" t="s">
        <v>107</v>
      </c>
      <c r="C57" s="24">
        <v>901</v>
      </c>
      <c r="D57" s="24" t="s">
        <v>17</v>
      </c>
      <c r="E57" s="25" t="s">
        <v>191</v>
      </c>
      <c r="F57" s="24"/>
      <c r="G57" s="57">
        <f>G58</f>
        <v>583.29999999999995</v>
      </c>
    </row>
    <row r="58" spans="1:7" ht="25.5">
      <c r="A58" s="22">
        <f t="shared" si="0"/>
        <v>46</v>
      </c>
      <c r="B58" s="26" t="s">
        <v>303</v>
      </c>
      <c r="C58" s="22">
        <v>901</v>
      </c>
      <c r="D58" s="22" t="s">
        <v>17</v>
      </c>
      <c r="E58" s="27" t="s">
        <v>304</v>
      </c>
      <c r="F58" s="22"/>
      <c r="G58" s="58">
        <f>G59</f>
        <v>583.29999999999995</v>
      </c>
    </row>
    <row r="59" spans="1:7" ht="25.5">
      <c r="A59" s="22">
        <f t="shared" si="0"/>
        <v>47</v>
      </c>
      <c r="B59" s="26" t="s">
        <v>157</v>
      </c>
      <c r="C59" s="22">
        <v>901</v>
      </c>
      <c r="D59" s="22" t="s">
        <v>17</v>
      </c>
      <c r="E59" s="27" t="s">
        <v>304</v>
      </c>
      <c r="F59" s="22">
        <v>120</v>
      </c>
      <c r="G59" s="58">
        <f>G60+G61</f>
        <v>583.29999999999995</v>
      </c>
    </row>
    <row r="60" spans="1:7" ht="25.5">
      <c r="A60" s="22">
        <f t="shared" si="0"/>
        <v>48</v>
      </c>
      <c r="B60" s="26" t="s">
        <v>296</v>
      </c>
      <c r="C60" s="22"/>
      <c r="D60" s="22"/>
      <c r="E60" s="27"/>
      <c r="F60" s="22">
        <v>121</v>
      </c>
      <c r="G60" s="58">
        <v>448.9</v>
      </c>
    </row>
    <row r="61" spans="1:7" ht="38.25">
      <c r="A61" s="22">
        <f t="shared" si="0"/>
        <v>49</v>
      </c>
      <c r="B61" s="26" t="s">
        <v>305</v>
      </c>
      <c r="C61" s="22"/>
      <c r="D61" s="22"/>
      <c r="E61" s="27"/>
      <c r="F61" s="22">
        <v>129</v>
      </c>
      <c r="G61" s="58">
        <v>134.4</v>
      </c>
    </row>
    <row r="62" spans="1:7" ht="12.75">
      <c r="A62" s="24">
        <f t="shared" si="0"/>
        <v>50</v>
      </c>
      <c r="B62" s="23" t="s">
        <v>19</v>
      </c>
      <c r="C62" s="24">
        <v>901</v>
      </c>
      <c r="D62" s="24" t="s">
        <v>20</v>
      </c>
      <c r="E62" s="25"/>
      <c r="F62" s="24"/>
      <c r="G62" s="57">
        <f>G63</f>
        <v>318</v>
      </c>
    </row>
    <row r="63" spans="1:7" ht="12.75">
      <c r="A63" s="24">
        <f t="shared" si="0"/>
        <v>51</v>
      </c>
      <c r="B63" s="23" t="s">
        <v>107</v>
      </c>
      <c r="C63" s="24">
        <v>901</v>
      </c>
      <c r="D63" s="24" t="s">
        <v>20</v>
      </c>
      <c r="E63" s="25" t="s">
        <v>191</v>
      </c>
      <c r="F63" s="24"/>
      <c r="G63" s="57">
        <f>G64</f>
        <v>318</v>
      </c>
    </row>
    <row r="64" spans="1:7" ht="25.5">
      <c r="A64" s="22">
        <f t="shared" si="0"/>
        <v>52</v>
      </c>
      <c r="B64" s="26" t="s">
        <v>21</v>
      </c>
      <c r="C64" s="22">
        <v>901</v>
      </c>
      <c r="D64" s="22" t="s">
        <v>20</v>
      </c>
      <c r="E64" s="27" t="s">
        <v>306</v>
      </c>
      <c r="F64" s="22"/>
      <c r="G64" s="58">
        <f>G65</f>
        <v>318</v>
      </c>
    </row>
    <row r="65" spans="1:7" ht="12.75">
      <c r="A65" s="22">
        <f t="shared" si="0"/>
        <v>53</v>
      </c>
      <c r="B65" s="26" t="s">
        <v>22</v>
      </c>
      <c r="C65" s="22">
        <v>901</v>
      </c>
      <c r="D65" s="22" t="s">
        <v>20</v>
      </c>
      <c r="E65" s="27" t="s">
        <v>306</v>
      </c>
      <c r="F65" s="22">
        <v>870</v>
      </c>
      <c r="G65" s="58">
        <v>318</v>
      </c>
    </row>
    <row r="66" spans="1:7" ht="12.75">
      <c r="A66" s="24">
        <f t="shared" si="0"/>
        <v>54</v>
      </c>
      <c r="B66" s="23" t="s">
        <v>137</v>
      </c>
      <c r="C66" s="24">
        <v>901</v>
      </c>
      <c r="D66" s="24" t="s">
        <v>23</v>
      </c>
      <c r="E66" s="25"/>
      <c r="F66" s="24"/>
      <c r="G66" s="35">
        <f>G67+G98+G102</f>
        <v>9750</v>
      </c>
    </row>
    <row r="67" spans="1:7" ht="38.25">
      <c r="A67" s="22">
        <f t="shared" si="0"/>
        <v>55</v>
      </c>
      <c r="B67" s="26" t="s">
        <v>307</v>
      </c>
      <c r="C67" s="22">
        <v>901</v>
      </c>
      <c r="D67" s="22" t="s">
        <v>23</v>
      </c>
      <c r="E67" s="27" t="s">
        <v>216</v>
      </c>
      <c r="F67" s="22"/>
      <c r="G67" s="58">
        <f>G68+G71+G76+G81</f>
        <v>9128.9</v>
      </c>
    </row>
    <row r="68" spans="1:7" ht="25.5">
      <c r="A68" s="24">
        <f t="shared" si="0"/>
        <v>56</v>
      </c>
      <c r="B68" s="23" t="s">
        <v>142</v>
      </c>
      <c r="C68" s="24">
        <v>901</v>
      </c>
      <c r="D68" s="24" t="s">
        <v>177</v>
      </c>
      <c r="E68" s="25" t="s">
        <v>308</v>
      </c>
      <c r="F68" s="24"/>
      <c r="G68" s="57">
        <f>G69</f>
        <v>3194.1</v>
      </c>
    </row>
    <row r="69" spans="1:7" ht="63.75">
      <c r="A69" s="22">
        <f t="shared" si="0"/>
        <v>57</v>
      </c>
      <c r="B69" s="26" t="s">
        <v>176</v>
      </c>
      <c r="C69" s="22">
        <v>901</v>
      </c>
      <c r="D69" s="22" t="s">
        <v>23</v>
      </c>
      <c r="E69" s="27" t="s">
        <v>387</v>
      </c>
      <c r="F69" s="22"/>
      <c r="G69" s="58">
        <f>G70</f>
        <v>3194.1</v>
      </c>
    </row>
    <row r="70" spans="1:7" ht="25.5">
      <c r="A70" s="22">
        <f t="shared" si="0"/>
        <v>58</v>
      </c>
      <c r="B70" s="26" t="s">
        <v>134</v>
      </c>
      <c r="C70" s="22">
        <v>901</v>
      </c>
      <c r="D70" s="22" t="s">
        <v>23</v>
      </c>
      <c r="E70" s="27" t="s">
        <v>387</v>
      </c>
      <c r="F70" s="22">
        <v>321</v>
      </c>
      <c r="G70" s="58">
        <v>3194.1</v>
      </c>
    </row>
    <row r="71" spans="1:7" ht="38.25">
      <c r="A71" s="24">
        <f t="shared" si="0"/>
        <v>59</v>
      </c>
      <c r="B71" s="23" t="s">
        <v>147</v>
      </c>
      <c r="C71" s="24">
        <v>901</v>
      </c>
      <c r="D71" s="24" t="s">
        <v>23</v>
      </c>
      <c r="E71" s="25" t="s">
        <v>234</v>
      </c>
      <c r="F71" s="24"/>
      <c r="G71" s="57">
        <f>G72</f>
        <v>5235.3</v>
      </c>
    </row>
    <row r="72" spans="1:7" ht="26.25" customHeight="1">
      <c r="A72" s="22">
        <f t="shared" si="0"/>
        <v>60</v>
      </c>
      <c r="B72" s="26" t="s">
        <v>131</v>
      </c>
      <c r="C72" s="22">
        <v>901</v>
      </c>
      <c r="D72" s="22" t="s">
        <v>23</v>
      </c>
      <c r="E72" s="27" t="s">
        <v>309</v>
      </c>
      <c r="F72" s="22"/>
      <c r="G72" s="58">
        <f>G73</f>
        <v>5235.3</v>
      </c>
    </row>
    <row r="73" spans="1:7" ht="26.25" customHeight="1">
      <c r="A73" s="22">
        <f t="shared" si="0"/>
        <v>61</v>
      </c>
      <c r="B73" s="26" t="s">
        <v>158</v>
      </c>
      <c r="C73" s="22">
        <v>901</v>
      </c>
      <c r="D73" s="22" t="s">
        <v>23</v>
      </c>
      <c r="E73" s="27" t="s">
        <v>309</v>
      </c>
      <c r="F73" s="22">
        <v>240</v>
      </c>
      <c r="G73" s="58">
        <f>G74+G75</f>
        <v>5235.3</v>
      </c>
    </row>
    <row r="74" spans="1:7" ht="26.25" customHeight="1">
      <c r="A74" s="22">
        <f t="shared" si="0"/>
        <v>62</v>
      </c>
      <c r="B74" s="26" t="s">
        <v>125</v>
      </c>
      <c r="C74" s="22"/>
      <c r="D74" s="22"/>
      <c r="E74" s="27"/>
      <c r="F74" s="22">
        <v>243</v>
      </c>
      <c r="G74" s="58">
        <v>3964.9</v>
      </c>
    </row>
    <row r="75" spans="1:7" ht="25.5">
      <c r="A75" s="22">
        <f t="shared" si="0"/>
        <v>63</v>
      </c>
      <c r="B75" s="26" t="s">
        <v>123</v>
      </c>
      <c r="C75" s="80"/>
      <c r="D75" s="80"/>
      <c r="E75" s="80"/>
      <c r="F75" s="22">
        <v>244</v>
      </c>
      <c r="G75" s="37">
        <v>1270.4000000000001</v>
      </c>
    </row>
    <row r="76" spans="1:7" ht="25.5">
      <c r="A76" s="24">
        <f t="shared" si="0"/>
        <v>64</v>
      </c>
      <c r="B76" s="23" t="s">
        <v>132</v>
      </c>
      <c r="C76" s="24">
        <v>901</v>
      </c>
      <c r="D76" s="24" t="s">
        <v>23</v>
      </c>
      <c r="E76" s="25" t="s">
        <v>310</v>
      </c>
      <c r="F76" s="24"/>
      <c r="G76" s="57">
        <f>G77+G79</f>
        <v>266</v>
      </c>
    </row>
    <row r="77" spans="1:7" ht="12.75">
      <c r="A77" s="22">
        <f t="shared" si="0"/>
        <v>65</v>
      </c>
      <c r="B77" s="26" t="s">
        <v>186</v>
      </c>
      <c r="C77" s="22">
        <v>901</v>
      </c>
      <c r="D77" s="22" t="s">
        <v>23</v>
      </c>
      <c r="E77" s="27" t="s">
        <v>311</v>
      </c>
      <c r="F77" s="22"/>
      <c r="G77" s="58">
        <f>G78</f>
        <v>90</v>
      </c>
    </row>
    <row r="78" spans="1:7" ht="25.5">
      <c r="A78" s="22">
        <f t="shared" si="0"/>
        <v>66</v>
      </c>
      <c r="B78" s="26" t="s">
        <v>15</v>
      </c>
      <c r="C78" s="22">
        <v>901</v>
      </c>
      <c r="D78" s="22" t="s">
        <v>133</v>
      </c>
      <c r="E78" s="27" t="s">
        <v>311</v>
      </c>
      <c r="F78" s="22">
        <v>242</v>
      </c>
      <c r="G78" s="58">
        <v>90</v>
      </c>
    </row>
    <row r="79" spans="1:7" ht="51">
      <c r="A79" s="22">
        <f t="shared" si="0"/>
        <v>67</v>
      </c>
      <c r="B79" s="26" t="s">
        <v>402</v>
      </c>
      <c r="C79" s="22">
        <v>901</v>
      </c>
      <c r="D79" s="22" t="s">
        <v>23</v>
      </c>
      <c r="E79" s="27" t="s">
        <v>312</v>
      </c>
      <c r="F79" s="22"/>
      <c r="G79" s="58">
        <f>G80</f>
        <v>176</v>
      </c>
    </row>
    <row r="80" spans="1:7" ht="25.5">
      <c r="A80" s="22">
        <f t="shared" si="0"/>
        <v>68</v>
      </c>
      <c r="B80" s="26" t="s">
        <v>18</v>
      </c>
      <c r="C80" s="22">
        <v>901</v>
      </c>
      <c r="D80" s="22" t="s">
        <v>23</v>
      </c>
      <c r="E80" s="27" t="s">
        <v>312</v>
      </c>
      <c r="F80" s="22">
        <v>242</v>
      </c>
      <c r="G80" s="58">
        <v>176</v>
      </c>
    </row>
    <row r="81" spans="1:7" ht="38.25">
      <c r="A81" s="24">
        <f t="shared" ref="A81:A144" si="1">A80+1</f>
        <v>69</v>
      </c>
      <c r="B81" s="23" t="s">
        <v>128</v>
      </c>
      <c r="C81" s="24">
        <v>901</v>
      </c>
      <c r="D81" s="24" t="s">
        <v>23</v>
      </c>
      <c r="E81" s="25" t="s">
        <v>294</v>
      </c>
      <c r="F81" s="24"/>
      <c r="G81" s="57">
        <f>G82+G84+G86+G89+G96</f>
        <v>433.5</v>
      </c>
    </row>
    <row r="82" spans="1:7" ht="25.5">
      <c r="A82" s="22">
        <f t="shared" si="1"/>
        <v>70</v>
      </c>
      <c r="B82" s="26" t="s">
        <v>313</v>
      </c>
      <c r="C82" s="22">
        <v>901</v>
      </c>
      <c r="D82" s="22" t="s">
        <v>23</v>
      </c>
      <c r="E82" s="27" t="s">
        <v>314</v>
      </c>
      <c r="F82" s="22"/>
      <c r="G82" s="58">
        <f>G83</f>
        <v>109.4</v>
      </c>
    </row>
    <row r="83" spans="1:7" ht="25.5">
      <c r="A83" s="22">
        <f t="shared" si="1"/>
        <v>71</v>
      </c>
      <c r="B83" s="26" t="s">
        <v>123</v>
      </c>
      <c r="C83" s="22">
        <v>901</v>
      </c>
      <c r="D83" s="22" t="s">
        <v>23</v>
      </c>
      <c r="E83" s="27" t="s">
        <v>314</v>
      </c>
      <c r="F83" s="22">
        <v>244</v>
      </c>
      <c r="G83" s="58">
        <v>109.4</v>
      </c>
    </row>
    <row r="84" spans="1:7" ht="51">
      <c r="A84" s="22">
        <f t="shared" si="1"/>
        <v>72</v>
      </c>
      <c r="B84" s="33" t="s">
        <v>316</v>
      </c>
      <c r="C84" s="22">
        <v>901</v>
      </c>
      <c r="D84" s="22" t="s">
        <v>23</v>
      </c>
      <c r="E84" s="27" t="s">
        <v>328</v>
      </c>
      <c r="F84" s="22"/>
      <c r="G84" s="58">
        <f>G85</f>
        <v>27.2</v>
      </c>
    </row>
    <row r="85" spans="1:7" ht="25.5">
      <c r="A85" s="22">
        <f t="shared" si="1"/>
        <v>73</v>
      </c>
      <c r="B85" s="26" t="s">
        <v>123</v>
      </c>
      <c r="C85" s="22">
        <v>901</v>
      </c>
      <c r="D85" s="22" t="s">
        <v>23</v>
      </c>
      <c r="E85" s="27" t="s">
        <v>317</v>
      </c>
      <c r="F85" s="22">
        <v>244</v>
      </c>
      <c r="G85" s="58">
        <v>27.2</v>
      </c>
    </row>
    <row r="86" spans="1:7" ht="63.75">
      <c r="A86" s="22">
        <f t="shared" si="1"/>
        <v>74</v>
      </c>
      <c r="B86" s="26" t="s">
        <v>403</v>
      </c>
      <c r="C86" s="22">
        <v>901</v>
      </c>
      <c r="D86" s="22" t="s">
        <v>23</v>
      </c>
      <c r="E86" s="27" t="s">
        <v>318</v>
      </c>
      <c r="F86" s="22"/>
      <c r="G86" s="58">
        <f>G87+G88</f>
        <v>0.4</v>
      </c>
    </row>
    <row r="87" spans="1:7" ht="25.5">
      <c r="A87" s="22">
        <f t="shared" si="1"/>
        <v>75</v>
      </c>
      <c r="B87" s="26" t="s">
        <v>123</v>
      </c>
      <c r="C87" s="22">
        <v>901</v>
      </c>
      <c r="D87" s="22" t="s">
        <v>23</v>
      </c>
      <c r="E87" s="27" t="s">
        <v>329</v>
      </c>
      <c r="F87" s="22">
        <v>244</v>
      </c>
      <c r="G87" s="58">
        <v>0.1</v>
      </c>
    </row>
    <row r="88" spans="1:7" ht="12.75">
      <c r="A88" s="22">
        <f t="shared" si="1"/>
        <v>76</v>
      </c>
      <c r="B88" s="26" t="s">
        <v>24</v>
      </c>
      <c r="C88" s="22"/>
      <c r="D88" s="22"/>
      <c r="E88" s="27"/>
      <c r="F88" s="22">
        <v>540</v>
      </c>
      <c r="G88" s="58">
        <v>0.3</v>
      </c>
    </row>
    <row r="89" spans="1:7" ht="29.25" customHeight="1">
      <c r="A89" s="22">
        <f t="shared" si="1"/>
        <v>77</v>
      </c>
      <c r="B89" s="26" t="s">
        <v>166</v>
      </c>
      <c r="C89" s="22">
        <v>901</v>
      </c>
      <c r="D89" s="22" t="s">
        <v>23</v>
      </c>
      <c r="E89" s="27" t="s">
        <v>319</v>
      </c>
      <c r="F89" s="22"/>
      <c r="G89" s="58">
        <f>G90+G93</f>
        <v>102.3</v>
      </c>
    </row>
    <row r="90" spans="1:7" ht="25.5">
      <c r="A90" s="22">
        <f t="shared" si="1"/>
        <v>78</v>
      </c>
      <c r="B90" s="26" t="s">
        <v>157</v>
      </c>
      <c r="C90" s="22">
        <v>901</v>
      </c>
      <c r="D90" s="22" t="s">
        <v>23</v>
      </c>
      <c r="E90" s="27" t="s">
        <v>319</v>
      </c>
      <c r="F90" s="22">
        <v>120</v>
      </c>
      <c r="G90" s="58">
        <f>G91+G92</f>
        <v>84.5</v>
      </c>
    </row>
    <row r="91" spans="1:7" ht="25.5">
      <c r="A91" s="22">
        <f t="shared" si="1"/>
        <v>79</v>
      </c>
      <c r="B91" s="26" t="s">
        <v>254</v>
      </c>
      <c r="C91" s="22"/>
      <c r="D91" s="22"/>
      <c r="E91" s="27"/>
      <c r="F91" s="22">
        <v>121</v>
      </c>
      <c r="G91" s="58">
        <v>64.900000000000006</v>
      </c>
    </row>
    <row r="92" spans="1:7" ht="38.25">
      <c r="A92" s="22">
        <f t="shared" si="1"/>
        <v>80</v>
      </c>
      <c r="B92" s="26" t="s">
        <v>255</v>
      </c>
      <c r="C92" s="22"/>
      <c r="D92" s="22"/>
      <c r="E92" s="27"/>
      <c r="F92" s="22">
        <v>129</v>
      </c>
      <c r="G92" s="58">
        <v>19.600000000000001</v>
      </c>
    </row>
    <row r="93" spans="1:7" ht="25.5">
      <c r="A93" s="22">
        <f t="shared" si="1"/>
        <v>81</v>
      </c>
      <c r="B93" s="26" t="s">
        <v>158</v>
      </c>
      <c r="C93" s="22"/>
      <c r="D93" s="22"/>
      <c r="E93" s="27"/>
      <c r="F93" s="22">
        <v>240</v>
      </c>
      <c r="G93" s="58">
        <f>G94+G95</f>
        <v>17.799999999999997</v>
      </c>
    </row>
    <row r="94" spans="1:7" ht="25.5">
      <c r="A94" s="22">
        <f t="shared" si="1"/>
        <v>82</v>
      </c>
      <c r="B94" s="33" t="s">
        <v>18</v>
      </c>
      <c r="C94" s="22"/>
      <c r="D94" s="22"/>
      <c r="E94" s="27"/>
      <c r="F94" s="22">
        <v>242</v>
      </c>
      <c r="G94" s="58">
        <v>10.199999999999999</v>
      </c>
    </row>
    <row r="95" spans="1:7" ht="25.5">
      <c r="A95" s="22">
        <f t="shared" si="1"/>
        <v>83</v>
      </c>
      <c r="B95" s="26" t="s">
        <v>123</v>
      </c>
      <c r="C95" s="22"/>
      <c r="D95" s="22"/>
      <c r="E95" s="27"/>
      <c r="F95" s="22">
        <v>244</v>
      </c>
      <c r="G95" s="58">
        <v>7.6</v>
      </c>
    </row>
    <row r="96" spans="1:7" ht="25.5">
      <c r="A96" s="22">
        <f t="shared" si="1"/>
        <v>84</v>
      </c>
      <c r="B96" s="33" t="s">
        <v>178</v>
      </c>
      <c r="C96" s="22">
        <v>901</v>
      </c>
      <c r="D96" s="22" t="s">
        <v>23</v>
      </c>
      <c r="E96" s="27" t="s">
        <v>315</v>
      </c>
      <c r="F96" s="22"/>
      <c r="G96" s="58">
        <f>G97</f>
        <v>194.2</v>
      </c>
    </row>
    <row r="97" spans="1:7" ht="12.75">
      <c r="A97" s="22">
        <f t="shared" si="1"/>
        <v>85</v>
      </c>
      <c r="B97" s="26" t="s">
        <v>24</v>
      </c>
      <c r="C97" s="22">
        <v>901</v>
      </c>
      <c r="D97" s="22" t="s">
        <v>23</v>
      </c>
      <c r="E97" s="27" t="s">
        <v>315</v>
      </c>
      <c r="F97" s="22">
        <v>540</v>
      </c>
      <c r="G97" s="58">
        <v>194.2</v>
      </c>
    </row>
    <row r="98" spans="1:7" ht="25.5">
      <c r="A98" s="22">
        <f t="shared" si="1"/>
        <v>86</v>
      </c>
      <c r="B98" s="33" t="s">
        <v>135</v>
      </c>
      <c r="C98" s="22">
        <v>901</v>
      </c>
      <c r="D98" s="22" t="s">
        <v>23</v>
      </c>
      <c r="E98" s="27" t="s">
        <v>298</v>
      </c>
      <c r="F98" s="22"/>
      <c r="G98" s="58">
        <f>G99</f>
        <v>571.1</v>
      </c>
    </row>
    <row r="99" spans="1:7" ht="25.5">
      <c r="A99" s="24">
        <f t="shared" si="1"/>
        <v>87</v>
      </c>
      <c r="B99" s="47" t="s">
        <v>136</v>
      </c>
      <c r="C99" s="24">
        <v>901</v>
      </c>
      <c r="D99" s="24" t="s">
        <v>23</v>
      </c>
      <c r="E99" s="25" t="s">
        <v>321</v>
      </c>
      <c r="F99" s="24"/>
      <c r="G99" s="57">
        <f>G100</f>
        <v>571.1</v>
      </c>
    </row>
    <row r="100" spans="1:7" ht="25.5">
      <c r="A100" s="22">
        <f t="shared" si="1"/>
        <v>88</v>
      </c>
      <c r="B100" s="33" t="s">
        <v>322</v>
      </c>
      <c r="C100" s="22">
        <v>901</v>
      </c>
      <c r="D100" s="22" t="s">
        <v>23</v>
      </c>
      <c r="E100" s="27" t="s">
        <v>323</v>
      </c>
      <c r="F100" s="22"/>
      <c r="G100" s="58">
        <f>G101</f>
        <v>571.1</v>
      </c>
    </row>
    <row r="101" spans="1:7" ht="25.5">
      <c r="A101" s="22">
        <f t="shared" si="1"/>
        <v>89</v>
      </c>
      <c r="B101" s="33" t="s">
        <v>18</v>
      </c>
      <c r="C101" s="22">
        <v>901</v>
      </c>
      <c r="D101" s="22" t="s">
        <v>23</v>
      </c>
      <c r="E101" s="27" t="s">
        <v>323</v>
      </c>
      <c r="F101" s="22">
        <v>242</v>
      </c>
      <c r="G101" s="58">
        <v>571.1</v>
      </c>
    </row>
    <row r="102" spans="1:7" ht="12.75">
      <c r="A102" s="24">
        <f t="shared" si="1"/>
        <v>90</v>
      </c>
      <c r="B102" s="47" t="s">
        <v>107</v>
      </c>
      <c r="C102" s="24">
        <v>901</v>
      </c>
      <c r="D102" s="24" t="s">
        <v>23</v>
      </c>
      <c r="E102" s="25" t="s">
        <v>191</v>
      </c>
      <c r="F102" s="24"/>
      <c r="G102" s="57">
        <f>G103</f>
        <v>50</v>
      </c>
    </row>
    <row r="103" spans="1:7" ht="26.25" customHeight="1">
      <c r="A103" s="22">
        <f t="shared" si="1"/>
        <v>91</v>
      </c>
      <c r="B103" s="26" t="s">
        <v>324</v>
      </c>
      <c r="C103" s="22">
        <v>901</v>
      </c>
      <c r="D103" s="22" t="s">
        <v>23</v>
      </c>
      <c r="E103" s="27" t="s">
        <v>325</v>
      </c>
      <c r="F103" s="22"/>
      <c r="G103" s="58">
        <f>G104</f>
        <v>50</v>
      </c>
    </row>
    <row r="104" spans="1:7" ht="12.75">
      <c r="A104" s="22">
        <f t="shared" si="1"/>
        <v>92</v>
      </c>
      <c r="B104" s="26" t="s">
        <v>326</v>
      </c>
      <c r="C104" s="22">
        <v>901</v>
      </c>
      <c r="D104" s="22" t="s">
        <v>23</v>
      </c>
      <c r="E104" s="27" t="s">
        <v>325</v>
      </c>
      <c r="F104" s="22">
        <v>853</v>
      </c>
      <c r="G104" s="58">
        <v>50</v>
      </c>
    </row>
    <row r="105" spans="1:7" ht="12.75">
      <c r="A105" s="24">
        <f t="shared" si="1"/>
        <v>93</v>
      </c>
      <c r="B105" s="29" t="s">
        <v>25</v>
      </c>
      <c r="C105" s="24">
        <v>901</v>
      </c>
      <c r="D105" s="24" t="s">
        <v>26</v>
      </c>
      <c r="E105" s="25"/>
      <c r="F105" s="24"/>
      <c r="G105" s="57">
        <f>G106</f>
        <v>788</v>
      </c>
    </row>
    <row r="106" spans="1:7" ht="12.75">
      <c r="A106" s="24">
        <f t="shared" si="1"/>
        <v>94</v>
      </c>
      <c r="B106" s="23" t="s">
        <v>27</v>
      </c>
      <c r="C106" s="24">
        <v>901</v>
      </c>
      <c r="D106" s="24" t="s">
        <v>28</v>
      </c>
      <c r="E106" s="25"/>
      <c r="F106" s="24"/>
      <c r="G106" s="57">
        <f>G107</f>
        <v>788</v>
      </c>
    </row>
    <row r="107" spans="1:7" ht="12.75">
      <c r="A107" s="24">
        <f t="shared" si="1"/>
        <v>95</v>
      </c>
      <c r="B107" s="23" t="s">
        <v>107</v>
      </c>
      <c r="C107" s="24">
        <v>901</v>
      </c>
      <c r="D107" s="24" t="s">
        <v>28</v>
      </c>
      <c r="E107" s="25" t="s">
        <v>191</v>
      </c>
      <c r="F107" s="24"/>
      <c r="G107" s="57">
        <f>G108</f>
        <v>788</v>
      </c>
    </row>
    <row r="108" spans="1:7" ht="25.5">
      <c r="A108" s="22">
        <f t="shared" si="1"/>
        <v>96</v>
      </c>
      <c r="B108" s="26" t="s">
        <v>29</v>
      </c>
      <c r="C108" s="22">
        <v>901</v>
      </c>
      <c r="D108" s="22" t="s">
        <v>28</v>
      </c>
      <c r="E108" s="27" t="s">
        <v>327</v>
      </c>
      <c r="F108" s="22"/>
      <c r="G108" s="58">
        <f>G109</f>
        <v>788</v>
      </c>
    </row>
    <row r="109" spans="1:7" ht="12.75">
      <c r="A109" s="22">
        <f t="shared" si="1"/>
        <v>97</v>
      </c>
      <c r="B109" s="26" t="s">
        <v>30</v>
      </c>
      <c r="C109" s="22">
        <v>901</v>
      </c>
      <c r="D109" s="22" t="s">
        <v>28</v>
      </c>
      <c r="E109" s="27" t="s">
        <v>327</v>
      </c>
      <c r="F109" s="22">
        <v>530</v>
      </c>
      <c r="G109" s="58">
        <v>788</v>
      </c>
    </row>
    <row r="110" spans="1:7" s="6" customFormat="1" ht="25.5">
      <c r="A110" s="24">
        <f t="shared" si="1"/>
        <v>98</v>
      </c>
      <c r="B110" s="25" t="s">
        <v>31</v>
      </c>
      <c r="C110" s="24">
        <v>901</v>
      </c>
      <c r="D110" s="25" t="s">
        <v>32</v>
      </c>
      <c r="E110" s="34"/>
      <c r="F110" s="25"/>
      <c r="G110" s="35">
        <f>G111+G125</f>
        <v>5228.7999999999993</v>
      </c>
    </row>
    <row r="111" spans="1:7" s="6" customFormat="1" ht="25.5">
      <c r="A111" s="24">
        <f t="shared" si="1"/>
        <v>99</v>
      </c>
      <c r="B111" s="34" t="s">
        <v>33</v>
      </c>
      <c r="C111" s="24">
        <v>901</v>
      </c>
      <c r="D111" s="25" t="s">
        <v>34</v>
      </c>
      <c r="E111" s="34"/>
      <c r="F111" s="25"/>
      <c r="G111" s="35">
        <f>G112</f>
        <v>5127.8999999999996</v>
      </c>
    </row>
    <row r="112" spans="1:7" ht="38.25">
      <c r="A112" s="22">
        <f t="shared" si="1"/>
        <v>100</v>
      </c>
      <c r="B112" s="36" t="s">
        <v>192</v>
      </c>
      <c r="C112" s="22">
        <v>901</v>
      </c>
      <c r="D112" s="27" t="s">
        <v>34</v>
      </c>
      <c r="E112" s="27" t="s">
        <v>216</v>
      </c>
      <c r="F112" s="25"/>
      <c r="G112" s="37">
        <f>G113</f>
        <v>5127.8999999999996</v>
      </c>
    </row>
    <row r="113" spans="1:7" ht="25.5">
      <c r="A113" s="24">
        <f t="shared" si="1"/>
        <v>101</v>
      </c>
      <c r="B113" s="34" t="s">
        <v>193</v>
      </c>
      <c r="C113" s="24">
        <v>901</v>
      </c>
      <c r="D113" s="25" t="s">
        <v>34</v>
      </c>
      <c r="E113" s="25" t="s">
        <v>217</v>
      </c>
      <c r="F113" s="25"/>
      <c r="G113" s="35">
        <f>G114+G123</f>
        <v>5127.8999999999996</v>
      </c>
    </row>
    <row r="114" spans="1:7" ht="38.25">
      <c r="A114" s="22">
        <f t="shared" si="1"/>
        <v>102</v>
      </c>
      <c r="B114" s="38" t="s">
        <v>194</v>
      </c>
      <c r="C114" s="22">
        <v>901</v>
      </c>
      <c r="D114" s="27" t="s">
        <v>34</v>
      </c>
      <c r="E114" s="27" t="s">
        <v>218</v>
      </c>
      <c r="F114" s="39"/>
      <c r="G114" s="37">
        <f>G115+G119+G122</f>
        <v>4727.8999999999996</v>
      </c>
    </row>
    <row r="115" spans="1:7" ht="12.75">
      <c r="A115" s="22">
        <f t="shared" si="1"/>
        <v>103</v>
      </c>
      <c r="B115" s="38" t="s">
        <v>195</v>
      </c>
      <c r="C115" s="22">
        <v>901</v>
      </c>
      <c r="D115" s="27" t="s">
        <v>34</v>
      </c>
      <c r="E115" s="27" t="s">
        <v>218</v>
      </c>
      <c r="F115" s="27">
        <v>110</v>
      </c>
      <c r="G115" s="37">
        <f>SUM(G116:G118)</f>
        <v>4172.7</v>
      </c>
    </row>
    <row r="116" spans="1:7" ht="12.75">
      <c r="A116" s="22">
        <f t="shared" si="1"/>
        <v>104</v>
      </c>
      <c r="B116" s="36" t="s">
        <v>196</v>
      </c>
      <c r="C116" s="22"/>
      <c r="D116" s="40"/>
      <c r="E116" s="41"/>
      <c r="F116" s="27">
        <v>111</v>
      </c>
      <c r="G116" s="37">
        <v>3057</v>
      </c>
    </row>
    <row r="117" spans="1:7" ht="25.5">
      <c r="A117" s="22">
        <f t="shared" si="1"/>
        <v>105</v>
      </c>
      <c r="B117" s="36" t="s">
        <v>197</v>
      </c>
      <c r="C117" s="22"/>
      <c r="D117" s="40"/>
      <c r="E117" s="41"/>
      <c r="F117" s="27">
        <v>112</v>
      </c>
      <c r="G117" s="37">
        <v>200.9</v>
      </c>
    </row>
    <row r="118" spans="1:7" ht="38.25">
      <c r="A118" s="22">
        <f t="shared" si="1"/>
        <v>106</v>
      </c>
      <c r="B118" s="36" t="s">
        <v>198</v>
      </c>
      <c r="C118" s="22"/>
      <c r="D118" s="27"/>
      <c r="E118" s="36"/>
      <c r="F118" s="27">
        <v>119</v>
      </c>
      <c r="G118" s="37">
        <v>914.8</v>
      </c>
    </row>
    <row r="119" spans="1:7" ht="25.5">
      <c r="A119" s="22">
        <f t="shared" si="1"/>
        <v>107</v>
      </c>
      <c r="B119" s="36" t="s">
        <v>158</v>
      </c>
      <c r="C119" s="22"/>
      <c r="D119" s="27"/>
      <c r="E119" s="36"/>
      <c r="F119" s="27">
        <v>240</v>
      </c>
      <c r="G119" s="37">
        <f>SUM(G120:G121)</f>
        <v>521</v>
      </c>
    </row>
    <row r="120" spans="1:7" ht="25.5">
      <c r="A120" s="22">
        <f t="shared" si="1"/>
        <v>108</v>
      </c>
      <c r="B120" s="36" t="s">
        <v>15</v>
      </c>
      <c r="C120" s="22"/>
      <c r="D120" s="27"/>
      <c r="E120" s="36"/>
      <c r="F120" s="27">
        <v>242</v>
      </c>
      <c r="G120" s="37">
        <v>417.7</v>
      </c>
    </row>
    <row r="121" spans="1:7" ht="25.5">
      <c r="A121" s="22">
        <f t="shared" si="1"/>
        <v>109</v>
      </c>
      <c r="B121" s="36" t="s">
        <v>123</v>
      </c>
      <c r="C121" s="22"/>
      <c r="D121" s="27"/>
      <c r="E121" s="36"/>
      <c r="F121" s="27">
        <v>244</v>
      </c>
      <c r="G121" s="37">
        <v>103.3</v>
      </c>
    </row>
    <row r="122" spans="1:7" ht="25.5">
      <c r="A122" s="22">
        <f t="shared" si="1"/>
        <v>110</v>
      </c>
      <c r="B122" s="36" t="s">
        <v>100</v>
      </c>
      <c r="C122" s="22"/>
      <c r="D122" s="27"/>
      <c r="E122" s="36"/>
      <c r="F122" s="27">
        <v>851</v>
      </c>
      <c r="G122" s="37">
        <v>34.200000000000003</v>
      </c>
    </row>
    <row r="123" spans="1:7" s="6" customFormat="1" ht="51">
      <c r="A123" s="22">
        <f t="shared" si="1"/>
        <v>111</v>
      </c>
      <c r="B123" s="36" t="s">
        <v>187</v>
      </c>
      <c r="C123" s="22">
        <v>901</v>
      </c>
      <c r="D123" s="27" t="s">
        <v>34</v>
      </c>
      <c r="E123" s="27" t="s">
        <v>219</v>
      </c>
      <c r="F123" s="27"/>
      <c r="G123" s="37">
        <f>G124</f>
        <v>400</v>
      </c>
    </row>
    <row r="124" spans="1:7" ht="25.5">
      <c r="A124" s="22">
        <f t="shared" si="1"/>
        <v>112</v>
      </c>
      <c r="B124" s="36" t="s">
        <v>123</v>
      </c>
      <c r="C124" s="22">
        <v>901</v>
      </c>
      <c r="D124" s="27" t="s">
        <v>34</v>
      </c>
      <c r="E124" s="27" t="s">
        <v>219</v>
      </c>
      <c r="F124" s="27">
        <v>244</v>
      </c>
      <c r="G124" s="37">
        <v>400</v>
      </c>
    </row>
    <row r="125" spans="1:7" ht="25.5">
      <c r="A125" s="24">
        <f t="shared" si="1"/>
        <v>113</v>
      </c>
      <c r="B125" s="34" t="s">
        <v>35</v>
      </c>
      <c r="C125" s="24">
        <v>901</v>
      </c>
      <c r="D125" s="25" t="s">
        <v>36</v>
      </c>
      <c r="E125" s="25"/>
      <c r="F125" s="25"/>
      <c r="G125" s="35">
        <f>G126</f>
        <v>100.9</v>
      </c>
    </row>
    <row r="126" spans="1:7" ht="38.25">
      <c r="A126" s="22">
        <f t="shared" si="1"/>
        <v>114</v>
      </c>
      <c r="B126" s="36" t="s">
        <v>192</v>
      </c>
      <c r="C126" s="22">
        <v>901</v>
      </c>
      <c r="D126" s="27" t="s">
        <v>36</v>
      </c>
      <c r="E126" s="27" t="s">
        <v>216</v>
      </c>
      <c r="F126" s="25"/>
      <c r="G126" s="37">
        <f>G127</f>
        <v>100.9</v>
      </c>
    </row>
    <row r="127" spans="1:7" ht="25.5">
      <c r="A127" s="24">
        <f t="shared" si="1"/>
        <v>115</v>
      </c>
      <c r="B127" s="34" t="s">
        <v>193</v>
      </c>
      <c r="C127" s="22">
        <v>901</v>
      </c>
      <c r="D127" s="25" t="s">
        <v>36</v>
      </c>
      <c r="E127" s="25" t="s">
        <v>217</v>
      </c>
      <c r="F127" s="25"/>
      <c r="G127" s="35">
        <f>G128</f>
        <v>100.9</v>
      </c>
    </row>
    <row r="128" spans="1:7" s="6" customFormat="1" ht="51">
      <c r="A128" s="22">
        <f t="shared" si="1"/>
        <v>116</v>
      </c>
      <c r="B128" s="36" t="s">
        <v>415</v>
      </c>
      <c r="C128" s="22">
        <v>901</v>
      </c>
      <c r="D128" s="27" t="s">
        <v>36</v>
      </c>
      <c r="E128" s="27" t="s">
        <v>220</v>
      </c>
      <c r="F128" s="27"/>
      <c r="G128" s="37">
        <f>G129</f>
        <v>100.9</v>
      </c>
    </row>
    <row r="129" spans="1:7" s="6" customFormat="1" ht="25.5">
      <c r="A129" s="22">
        <f t="shared" si="1"/>
        <v>117</v>
      </c>
      <c r="B129" s="36" t="s">
        <v>123</v>
      </c>
      <c r="C129" s="22">
        <v>901</v>
      </c>
      <c r="D129" s="27" t="s">
        <v>36</v>
      </c>
      <c r="E129" s="27" t="s">
        <v>220</v>
      </c>
      <c r="F129" s="27">
        <v>244</v>
      </c>
      <c r="G129" s="37">
        <v>100.9</v>
      </c>
    </row>
    <row r="130" spans="1:7" ht="12.75">
      <c r="A130" s="24">
        <f t="shared" si="1"/>
        <v>118</v>
      </c>
      <c r="B130" s="25" t="s">
        <v>37</v>
      </c>
      <c r="C130" s="24">
        <v>901</v>
      </c>
      <c r="D130" s="25" t="s">
        <v>38</v>
      </c>
      <c r="E130" s="25"/>
      <c r="F130" s="25"/>
      <c r="G130" s="35">
        <f>G131+G142+G147+G156</f>
        <v>13062.4</v>
      </c>
    </row>
    <row r="131" spans="1:7" ht="12.75">
      <c r="A131" s="24">
        <f t="shared" si="1"/>
        <v>119</v>
      </c>
      <c r="B131" s="34" t="s">
        <v>39</v>
      </c>
      <c r="C131" s="24">
        <v>901</v>
      </c>
      <c r="D131" s="25" t="s">
        <v>40</v>
      </c>
      <c r="E131" s="25"/>
      <c r="F131" s="25"/>
      <c r="G131" s="35">
        <f>G132</f>
        <v>1092</v>
      </c>
    </row>
    <row r="132" spans="1:7" ht="38.25">
      <c r="A132" s="22">
        <f t="shared" si="1"/>
        <v>120</v>
      </c>
      <c r="B132" s="36" t="s">
        <v>192</v>
      </c>
      <c r="C132" s="22">
        <v>901</v>
      </c>
      <c r="D132" s="27" t="s">
        <v>40</v>
      </c>
      <c r="E132" s="27" t="s">
        <v>216</v>
      </c>
      <c r="F132" s="25"/>
      <c r="G132" s="37">
        <f>G133+G136+G139</f>
        <v>1092</v>
      </c>
    </row>
    <row r="133" spans="1:7" ht="38.25">
      <c r="A133" s="24">
        <f t="shared" si="1"/>
        <v>121</v>
      </c>
      <c r="B133" s="34" t="s">
        <v>199</v>
      </c>
      <c r="C133" s="24">
        <v>901</v>
      </c>
      <c r="D133" s="25" t="s">
        <v>40</v>
      </c>
      <c r="E133" s="25" t="s">
        <v>221</v>
      </c>
      <c r="F133" s="25"/>
      <c r="G133" s="35">
        <f>G134</f>
        <v>437.7</v>
      </c>
    </row>
    <row r="134" spans="1:7" s="6" customFormat="1" ht="63.75">
      <c r="A134" s="22">
        <f t="shared" si="1"/>
        <v>122</v>
      </c>
      <c r="B134" s="36" t="s">
        <v>416</v>
      </c>
      <c r="C134" s="22">
        <v>901</v>
      </c>
      <c r="D134" s="27" t="s">
        <v>40</v>
      </c>
      <c r="E134" s="27" t="s">
        <v>222</v>
      </c>
      <c r="F134" s="25"/>
      <c r="G134" s="37">
        <f>G135</f>
        <v>437.7</v>
      </c>
    </row>
    <row r="135" spans="1:7" ht="12.75">
      <c r="A135" s="22">
        <f t="shared" si="1"/>
        <v>123</v>
      </c>
      <c r="B135" s="71" t="s">
        <v>357</v>
      </c>
      <c r="C135" s="22">
        <v>901</v>
      </c>
      <c r="D135" s="27" t="s">
        <v>40</v>
      </c>
      <c r="E135" s="27" t="s">
        <v>222</v>
      </c>
      <c r="F135" s="27">
        <v>350</v>
      </c>
      <c r="G135" s="37">
        <v>437.7</v>
      </c>
    </row>
    <row r="136" spans="1:7" ht="38.25">
      <c r="A136" s="24">
        <f t="shared" si="1"/>
        <v>124</v>
      </c>
      <c r="B136" s="34" t="s">
        <v>200</v>
      </c>
      <c r="C136" s="24">
        <v>901</v>
      </c>
      <c r="D136" s="25" t="s">
        <v>40</v>
      </c>
      <c r="E136" s="25" t="s">
        <v>223</v>
      </c>
      <c r="F136" s="27"/>
      <c r="G136" s="35">
        <f>G137</f>
        <v>300</v>
      </c>
    </row>
    <row r="137" spans="1:7" ht="25.5">
      <c r="A137" s="22">
        <f t="shared" si="1"/>
        <v>125</v>
      </c>
      <c r="B137" s="36" t="s">
        <v>179</v>
      </c>
      <c r="C137" s="22">
        <v>901</v>
      </c>
      <c r="D137" s="27" t="s">
        <v>40</v>
      </c>
      <c r="E137" s="27" t="s">
        <v>224</v>
      </c>
      <c r="F137" s="27"/>
      <c r="G137" s="37">
        <f>G138</f>
        <v>300</v>
      </c>
    </row>
    <row r="138" spans="1:7" ht="51">
      <c r="A138" s="22">
        <f t="shared" si="1"/>
        <v>126</v>
      </c>
      <c r="B138" s="72" t="s">
        <v>418</v>
      </c>
      <c r="C138" s="22">
        <v>901</v>
      </c>
      <c r="D138" s="27" t="s">
        <v>40</v>
      </c>
      <c r="E138" s="27" t="s">
        <v>224</v>
      </c>
      <c r="F138" s="27">
        <v>811</v>
      </c>
      <c r="G138" s="37">
        <v>300</v>
      </c>
    </row>
    <row r="139" spans="1:7" ht="38.25">
      <c r="A139" s="24">
        <f t="shared" si="1"/>
        <v>127</v>
      </c>
      <c r="B139" s="42" t="s">
        <v>201</v>
      </c>
      <c r="C139" s="24">
        <v>901</v>
      </c>
      <c r="D139" s="25" t="s">
        <v>40</v>
      </c>
      <c r="E139" s="25" t="s">
        <v>225</v>
      </c>
      <c r="F139" s="25"/>
      <c r="G139" s="35">
        <f>G140</f>
        <v>354.3</v>
      </c>
    </row>
    <row r="140" spans="1:7" ht="38.25">
      <c r="A140" s="22">
        <f t="shared" si="1"/>
        <v>128</v>
      </c>
      <c r="B140" s="36" t="s">
        <v>404</v>
      </c>
      <c r="C140" s="22">
        <v>901</v>
      </c>
      <c r="D140" s="27" t="s">
        <v>40</v>
      </c>
      <c r="E140" s="27" t="s">
        <v>226</v>
      </c>
      <c r="F140" s="27"/>
      <c r="G140" s="37">
        <f>G141</f>
        <v>354.3</v>
      </c>
    </row>
    <row r="141" spans="1:7" ht="25.5">
      <c r="A141" s="22">
        <f t="shared" si="1"/>
        <v>129</v>
      </c>
      <c r="B141" s="36" t="s">
        <v>123</v>
      </c>
      <c r="C141" s="22">
        <v>901</v>
      </c>
      <c r="D141" s="27" t="s">
        <v>40</v>
      </c>
      <c r="E141" s="27" t="s">
        <v>226</v>
      </c>
      <c r="F141" s="27">
        <v>244</v>
      </c>
      <c r="G141" s="37">
        <v>354.3</v>
      </c>
    </row>
    <row r="142" spans="1:7" ht="12.75">
      <c r="A142" s="24">
        <f t="shared" si="1"/>
        <v>130</v>
      </c>
      <c r="B142" s="34" t="s">
        <v>41</v>
      </c>
      <c r="C142" s="24">
        <v>901</v>
      </c>
      <c r="D142" s="25" t="s">
        <v>42</v>
      </c>
      <c r="E142" s="25"/>
      <c r="F142" s="25"/>
      <c r="G142" s="35">
        <f>G143</f>
        <v>5313</v>
      </c>
    </row>
    <row r="143" spans="1:7" ht="38.25">
      <c r="A143" s="22">
        <f t="shared" si="1"/>
        <v>131</v>
      </c>
      <c r="B143" s="36" t="s">
        <v>192</v>
      </c>
      <c r="C143" s="22">
        <v>901</v>
      </c>
      <c r="D143" s="27" t="s">
        <v>42</v>
      </c>
      <c r="E143" s="27" t="s">
        <v>216</v>
      </c>
      <c r="F143" s="25"/>
      <c r="G143" s="37">
        <f>G144</f>
        <v>5313</v>
      </c>
    </row>
    <row r="144" spans="1:7" ht="25.5">
      <c r="A144" s="24">
        <f t="shared" si="1"/>
        <v>132</v>
      </c>
      <c r="B144" s="34" t="s">
        <v>202</v>
      </c>
      <c r="C144" s="24">
        <v>901</v>
      </c>
      <c r="D144" s="25" t="s">
        <v>42</v>
      </c>
      <c r="E144" s="25" t="s">
        <v>227</v>
      </c>
      <c r="F144" s="25"/>
      <c r="G144" s="35">
        <f>G145</f>
        <v>5313</v>
      </c>
    </row>
    <row r="145" spans="1:7" ht="38.25">
      <c r="A145" s="22">
        <f t="shared" ref="A145:A208" si="2">A144+1</f>
        <v>133</v>
      </c>
      <c r="B145" s="36" t="s">
        <v>203</v>
      </c>
      <c r="C145" s="22">
        <v>901</v>
      </c>
      <c r="D145" s="27" t="s">
        <v>42</v>
      </c>
      <c r="E145" s="27" t="s">
        <v>228</v>
      </c>
      <c r="F145" s="27"/>
      <c r="G145" s="37">
        <f>G146</f>
        <v>5313</v>
      </c>
    </row>
    <row r="146" spans="1:7" ht="12.75">
      <c r="A146" s="22">
        <f t="shared" si="2"/>
        <v>134</v>
      </c>
      <c r="B146" s="36" t="s">
        <v>24</v>
      </c>
      <c r="C146" s="22">
        <v>901</v>
      </c>
      <c r="D146" s="27" t="s">
        <v>42</v>
      </c>
      <c r="E146" s="27" t="s">
        <v>228</v>
      </c>
      <c r="F146" s="27">
        <v>540</v>
      </c>
      <c r="G146" s="37">
        <v>5313</v>
      </c>
    </row>
    <row r="147" spans="1:7" ht="12.75">
      <c r="A147" s="24">
        <f t="shared" si="2"/>
        <v>135</v>
      </c>
      <c r="B147" s="34" t="s">
        <v>43</v>
      </c>
      <c r="C147" s="24">
        <v>901</v>
      </c>
      <c r="D147" s="25" t="s">
        <v>44</v>
      </c>
      <c r="E147" s="25"/>
      <c r="F147" s="25"/>
      <c r="G147" s="35">
        <f>G148</f>
        <v>4200</v>
      </c>
    </row>
    <row r="148" spans="1:7" ht="38.25">
      <c r="A148" s="22">
        <f t="shared" si="2"/>
        <v>136</v>
      </c>
      <c r="B148" s="36" t="s">
        <v>192</v>
      </c>
      <c r="C148" s="22">
        <v>901</v>
      </c>
      <c r="D148" s="27" t="s">
        <v>44</v>
      </c>
      <c r="E148" s="27" t="s">
        <v>216</v>
      </c>
      <c r="F148" s="25"/>
      <c r="G148" s="37">
        <f>G149</f>
        <v>4200</v>
      </c>
    </row>
    <row r="149" spans="1:7" ht="25.5">
      <c r="A149" s="24">
        <f t="shared" si="2"/>
        <v>137</v>
      </c>
      <c r="B149" s="34" t="s">
        <v>202</v>
      </c>
      <c r="C149" s="24">
        <v>901</v>
      </c>
      <c r="D149" s="25" t="s">
        <v>44</v>
      </c>
      <c r="E149" s="25" t="s">
        <v>227</v>
      </c>
      <c r="F149" s="25"/>
      <c r="G149" s="35">
        <f>G150+G152+G154</f>
        <v>4200</v>
      </c>
    </row>
    <row r="150" spans="1:7" s="6" customFormat="1" ht="38.25">
      <c r="A150" s="22">
        <f t="shared" si="2"/>
        <v>138</v>
      </c>
      <c r="B150" s="36" t="s">
        <v>185</v>
      </c>
      <c r="C150" s="22">
        <v>901</v>
      </c>
      <c r="D150" s="27" t="s">
        <v>44</v>
      </c>
      <c r="E150" s="27" t="s">
        <v>229</v>
      </c>
      <c r="F150" s="25"/>
      <c r="G150" s="37">
        <f>G151</f>
        <v>1600</v>
      </c>
    </row>
    <row r="151" spans="1:7" ht="25.5">
      <c r="A151" s="22">
        <f t="shared" si="2"/>
        <v>139</v>
      </c>
      <c r="B151" s="36" t="s">
        <v>123</v>
      </c>
      <c r="C151" s="22">
        <v>901</v>
      </c>
      <c r="D151" s="27" t="s">
        <v>44</v>
      </c>
      <c r="E151" s="27" t="s">
        <v>229</v>
      </c>
      <c r="F151" s="27">
        <v>244</v>
      </c>
      <c r="G151" s="37">
        <v>1600</v>
      </c>
    </row>
    <row r="152" spans="1:7" ht="38.25">
      <c r="A152" s="22">
        <f t="shared" si="2"/>
        <v>140</v>
      </c>
      <c r="B152" s="36" t="s">
        <v>204</v>
      </c>
      <c r="C152" s="22">
        <v>901</v>
      </c>
      <c r="D152" s="27" t="s">
        <v>44</v>
      </c>
      <c r="E152" s="27" t="s">
        <v>230</v>
      </c>
      <c r="F152" s="27"/>
      <c r="G152" s="37">
        <f>G153</f>
        <v>1000</v>
      </c>
    </row>
    <row r="153" spans="1:7" ht="12.75">
      <c r="A153" s="22">
        <f t="shared" si="2"/>
        <v>141</v>
      </c>
      <c r="B153" s="36" t="s">
        <v>24</v>
      </c>
      <c r="C153" s="22">
        <v>901</v>
      </c>
      <c r="D153" s="27" t="s">
        <v>44</v>
      </c>
      <c r="E153" s="27" t="s">
        <v>230</v>
      </c>
      <c r="F153" s="27">
        <v>540</v>
      </c>
      <c r="G153" s="37">
        <v>1000</v>
      </c>
    </row>
    <row r="154" spans="1:7" ht="38.25">
      <c r="A154" s="22">
        <f t="shared" si="2"/>
        <v>142</v>
      </c>
      <c r="B154" s="36" t="s">
        <v>205</v>
      </c>
      <c r="C154" s="22">
        <v>901</v>
      </c>
      <c r="D154" s="27" t="s">
        <v>44</v>
      </c>
      <c r="E154" s="27" t="s">
        <v>231</v>
      </c>
      <c r="F154" s="43"/>
      <c r="G154" s="37">
        <f>G155</f>
        <v>1600</v>
      </c>
    </row>
    <row r="155" spans="1:7" ht="25.5">
      <c r="A155" s="22">
        <f t="shared" si="2"/>
        <v>143</v>
      </c>
      <c r="B155" s="36" t="s">
        <v>125</v>
      </c>
      <c r="C155" s="22">
        <v>901</v>
      </c>
      <c r="D155" s="27" t="s">
        <v>44</v>
      </c>
      <c r="E155" s="27" t="s">
        <v>231</v>
      </c>
      <c r="F155" s="27">
        <v>243</v>
      </c>
      <c r="G155" s="37">
        <v>1600</v>
      </c>
    </row>
    <row r="156" spans="1:7" ht="12.75">
      <c r="A156" s="24">
        <f t="shared" si="2"/>
        <v>144</v>
      </c>
      <c r="B156" s="34" t="s">
        <v>45</v>
      </c>
      <c r="C156" s="24">
        <v>901</v>
      </c>
      <c r="D156" s="25" t="s">
        <v>46</v>
      </c>
      <c r="E156" s="25"/>
      <c r="F156" s="25"/>
      <c r="G156" s="35">
        <f>G157</f>
        <v>2457.4</v>
      </c>
    </row>
    <row r="157" spans="1:7" ht="38.25">
      <c r="A157" s="22">
        <f t="shared" si="2"/>
        <v>145</v>
      </c>
      <c r="B157" s="36" t="s">
        <v>192</v>
      </c>
      <c r="C157" s="22">
        <v>901</v>
      </c>
      <c r="D157" s="27" t="s">
        <v>46</v>
      </c>
      <c r="E157" s="27" t="s">
        <v>216</v>
      </c>
      <c r="F157" s="25"/>
      <c r="G157" s="37">
        <f>G158+G165</f>
        <v>2457.4</v>
      </c>
    </row>
    <row r="158" spans="1:7" ht="38.25">
      <c r="A158" s="24">
        <f t="shared" si="2"/>
        <v>146</v>
      </c>
      <c r="B158" s="34" t="s">
        <v>200</v>
      </c>
      <c r="C158" s="24">
        <v>901</v>
      </c>
      <c r="D158" s="25" t="s">
        <v>46</v>
      </c>
      <c r="E158" s="25" t="s">
        <v>223</v>
      </c>
      <c r="F158" s="25"/>
      <c r="G158" s="35">
        <f>G159+G163+G161</f>
        <v>1938</v>
      </c>
    </row>
    <row r="159" spans="1:7" ht="27.75" customHeight="1">
      <c r="A159" s="22">
        <f t="shared" si="2"/>
        <v>147</v>
      </c>
      <c r="B159" s="36" t="s">
        <v>206</v>
      </c>
      <c r="C159" s="22">
        <v>901</v>
      </c>
      <c r="D159" s="27" t="s">
        <v>46</v>
      </c>
      <c r="E159" s="27" t="s">
        <v>232</v>
      </c>
      <c r="F159" s="27"/>
      <c r="G159" s="37">
        <f>G160</f>
        <v>50</v>
      </c>
    </row>
    <row r="160" spans="1:7" ht="78" customHeight="1">
      <c r="A160" s="22">
        <f t="shared" si="2"/>
        <v>148</v>
      </c>
      <c r="B160" s="55" t="s">
        <v>395</v>
      </c>
      <c r="C160" s="22">
        <v>901</v>
      </c>
      <c r="D160" s="27" t="s">
        <v>46</v>
      </c>
      <c r="E160" s="27" t="s">
        <v>232</v>
      </c>
      <c r="F160" s="27">
        <v>633</v>
      </c>
      <c r="G160" s="37">
        <v>50</v>
      </c>
    </row>
    <row r="161" spans="1:7" ht="25.5">
      <c r="A161" s="22">
        <f t="shared" si="2"/>
        <v>149</v>
      </c>
      <c r="B161" s="36" t="s">
        <v>179</v>
      </c>
      <c r="C161" s="22">
        <v>901</v>
      </c>
      <c r="D161" s="27" t="s">
        <v>46</v>
      </c>
      <c r="E161" s="27" t="s">
        <v>224</v>
      </c>
      <c r="F161" s="27"/>
      <c r="G161" s="37">
        <f>G162</f>
        <v>1788</v>
      </c>
    </row>
    <row r="162" spans="1:7" ht="51">
      <c r="A162" s="22">
        <f t="shared" si="2"/>
        <v>150</v>
      </c>
      <c r="B162" s="72" t="s">
        <v>419</v>
      </c>
      <c r="C162" s="22">
        <v>901</v>
      </c>
      <c r="D162" s="27" t="s">
        <v>46</v>
      </c>
      <c r="E162" s="27" t="s">
        <v>224</v>
      </c>
      <c r="F162" s="27">
        <v>811</v>
      </c>
      <c r="G162" s="37">
        <v>1788</v>
      </c>
    </row>
    <row r="163" spans="1:7" ht="25.5">
      <c r="A163" s="22">
        <f t="shared" si="2"/>
        <v>151</v>
      </c>
      <c r="B163" s="36" t="s">
        <v>139</v>
      </c>
      <c r="C163" s="22">
        <v>901</v>
      </c>
      <c r="D163" s="27" t="s">
        <v>46</v>
      </c>
      <c r="E163" s="27" t="s">
        <v>233</v>
      </c>
      <c r="F163" s="27"/>
      <c r="G163" s="37">
        <f>G164</f>
        <v>100</v>
      </c>
    </row>
    <row r="164" spans="1:7" ht="25.5">
      <c r="A164" s="22">
        <f t="shared" si="2"/>
        <v>152</v>
      </c>
      <c r="B164" s="36" t="s">
        <v>123</v>
      </c>
      <c r="C164" s="22">
        <v>901</v>
      </c>
      <c r="D164" s="27" t="s">
        <v>46</v>
      </c>
      <c r="E164" s="27" t="s">
        <v>233</v>
      </c>
      <c r="F164" s="27">
        <v>244</v>
      </c>
      <c r="G164" s="37">
        <v>100</v>
      </c>
    </row>
    <row r="165" spans="1:7" ht="38.25">
      <c r="A165" s="24">
        <f t="shared" si="2"/>
        <v>153</v>
      </c>
      <c r="B165" s="34" t="s">
        <v>207</v>
      </c>
      <c r="C165" s="24">
        <v>901</v>
      </c>
      <c r="D165" s="25" t="s">
        <v>46</v>
      </c>
      <c r="E165" s="25" t="s">
        <v>234</v>
      </c>
      <c r="F165" s="25"/>
      <c r="G165" s="35">
        <f>G166</f>
        <v>519.4</v>
      </c>
    </row>
    <row r="166" spans="1:7" ht="38.25">
      <c r="A166" s="22">
        <f t="shared" si="2"/>
        <v>154</v>
      </c>
      <c r="B166" s="36" t="s">
        <v>208</v>
      </c>
      <c r="C166" s="22">
        <v>901</v>
      </c>
      <c r="D166" s="27" t="s">
        <v>46</v>
      </c>
      <c r="E166" s="27" t="s">
        <v>235</v>
      </c>
      <c r="F166" s="27"/>
      <c r="G166" s="37">
        <f>G167</f>
        <v>519.4</v>
      </c>
    </row>
    <row r="167" spans="1:7" ht="25.5">
      <c r="A167" s="22">
        <f t="shared" si="2"/>
        <v>155</v>
      </c>
      <c r="B167" s="36" t="s">
        <v>123</v>
      </c>
      <c r="C167" s="22">
        <v>901</v>
      </c>
      <c r="D167" s="27" t="s">
        <v>46</v>
      </c>
      <c r="E167" s="27" t="s">
        <v>235</v>
      </c>
      <c r="F167" s="27">
        <v>244</v>
      </c>
      <c r="G167" s="37">
        <v>519.4</v>
      </c>
    </row>
    <row r="168" spans="1:7" ht="12.75">
      <c r="A168" s="24">
        <f t="shared" si="2"/>
        <v>156</v>
      </c>
      <c r="B168" s="25" t="s">
        <v>47</v>
      </c>
      <c r="C168" s="24">
        <v>901</v>
      </c>
      <c r="D168" s="25" t="s">
        <v>48</v>
      </c>
      <c r="E168" s="25"/>
      <c r="F168" s="25"/>
      <c r="G168" s="35">
        <f>G169+G174+G193+G198</f>
        <v>15106.6</v>
      </c>
    </row>
    <row r="169" spans="1:7" ht="12.75">
      <c r="A169" s="24">
        <f t="shared" si="2"/>
        <v>157</v>
      </c>
      <c r="B169" s="34" t="s">
        <v>209</v>
      </c>
      <c r="C169" s="24">
        <v>901</v>
      </c>
      <c r="D169" s="25" t="s">
        <v>236</v>
      </c>
      <c r="E169" s="25"/>
      <c r="F169" s="25"/>
      <c r="G169" s="35">
        <f>G170</f>
        <v>3770</v>
      </c>
    </row>
    <row r="170" spans="1:7" ht="38.25">
      <c r="A170" s="22">
        <f t="shared" si="2"/>
        <v>158</v>
      </c>
      <c r="B170" s="36" t="s">
        <v>192</v>
      </c>
      <c r="C170" s="22">
        <v>901</v>
      </c>
      <c r="D170" s="27" t="s">
        <v>236</v>
      </c>
      <c r="E170" s="27" t="s">
        <v>216</v>
      </c>
      <c r="F170" s="25"/>
      <c r="G170" s="37">
        <f>G171</f>
        <v>3770</v>
      </c>
    </row>
    <row r="171" spans="1:7" ht="25.5">
      <c r="A171" s="24">
        <f t="shared" si="2"/>
        <v>159</v>
      </c>
      <c r="B171" s="34" t="s">
        <v>210</v>
      </c>
      <c r="C171" s="24">
        <v>901</v>
      </c>
      <c r="D171" s="25" t="s">
        <v>236</v>
      </c>
      <c r="E171" s="25" t="s">
        <v>237</v>
      </c>
      <c r="F171" s="25"/>
      <c r="G171" s="35">
        <f>G172</f>
        <v>3770</v>
      </c>
    </row>
    <row r="172" spans="1:7" ht="25.5">
      <c r="A172" s="22">
        <f t="shared" si="2"/>
        <v>160</v>
      </c>
      <c r="B172" s="36" t="s">
        <v>211</v>
      </c>
      <c r="C172" s="22">
        <v>901</v>
      </c>
      <c r="D172" s="27" t="s">
        <v>236</v>
      </c>
      <c r="E172" s="27" t="s">
        <v>238</v>
      </c>
      <c r="F172" s="27"/>
      <c r="G172" s="37">
        <f>G173</f>
        <v>3770</v>
      </c>
    </row>
    <row r="173" spans="1:7" ht="12.75">
      <c r="A173" s="22">
        <f t="shared" si="2"/>
        <v>161</v>
      </c>
      <c r="B173" s="36" t="s">
        <v>140</v>
      </c>
      <c r="C173" s="27">
        <v>901</v>
      </c>
      <c r="D173" s="27" t="s">
        <v>236</v>
      </c>
      <c r="E173" s="27" t="s">
        <v>238</v>
      </c>
      <c r="F173" s="27">
        <v>540</v>
      </c>
      <c r="G173" s="37">
        <v>3770</v>
      </c>
    </row>
    <row r="174" spans="1:7" ht="12.75">
      <c r="A174" s="24">
        <f t="shared" si="2"/>
        <v>162</v>
      </c>
      <c r="B174" s="34" t="s">
        <v>49</v>
      </c>
      <c r="C174" s="25">
        <v>901</v>
      </c>
      <c r="D174" s="25" t="s">
        <v>50</v>
      </c>
      <c r="E174" s="25"/>
      <c r="F174" s="25"/>
      <c r="G174" s="35">
        <f>G175+G190</f>
        <v>9845.2000000000007</v>
      </c>
    </row>
    <row r="175" spans="1:7" ht="38.25">
      <c r="A175" s="22">
        <f t="shared" si="2"/>
        <v>163</v>
      </c>
      <c r="B175" s="36" t="s">
        <v>192</v>
      </c>
      <c r="C175" s="27">
        <v>901</v>
      </c>
      <c r="D175" s="27" t="s">
        <v>50</v>
      </c>
      <c r="E175" s="27" t="s">
        <v>216</v>
      </c>
      <c r="F175" s="25"/>
      <c r="G175" s="37">
        <f>G176+G185</f>
        <v>9245.2000000000007</v>
      </c>
    </row>
    <row r="176" spans="1:7" ht="25.5">
      <c r="A176" s="24">
        <f t="shared" si="2"/>
        <v>164</v>
      </c>
      <c r="B176" s="34" t="s">
        <v>210</v>
      </c>
      <c r="C176" s="24">
        <v>901</v>
      </c>
      <c r="D176" s="25" t="s">
        <v>50</v>
      </c>
      <c r="E176" s="25" t="s">
        <v>237</v>
      </c>
      <c r="F176" s="25"/>
      <c r="G176" s="35">
        <f>G177+G179+G181+G183</f>
        <v>6730.2</v>
      </c>
    </row>
    <row r="177" spans="1:7" ht="25.5">
      <c r="A177" s="22">
        <f t="shared" si="2"/>
        <v>165</v>
      </c>
      <c r="B177" s="36" t="s">
        <v>421</v>
      </c>
      <c r="C177" s="27">
        <v>901</v>
      </c>
      <c r="D177" s="27" t="s">
        <v>50</v>
      </c>
      <c r="E177" s="27">
        <v>170223050</v>
      </c>
      <c r="F177" s="25"/>
      <c r="G177" s="37">
        <f>G178</f>
        <v>46.3</v>
      </c>
    </row>
    <row r="178" spans="1:7" ht="25.5">
      <c r="A178" s="22">
        <f t="shared" si="2"/>
        <v>166</v>
      </c>
      <c r="B178" s="36" t="s">
        <v>123</v>
      </c>
      <c r="C178" s="27">
        <v>901</v>
      </c>
      <c r="D178" s="27" t="s">
        <v>50</v>
      </c>
      <c r="E178" s="27">
        <v>170223050</v>
      </c>
      <c r="F178" s="27">
        <v>244</v>
      </c>
      <c r="G178" s="37">
        <v>46.3</v>
      </c>
    </row>
    <row r="179" spans="1:7" ht="51">
      <c r="A179" s="22">
        <f t="shared" si="2"/>
        <v>167</v>
      </c>
      <c r="B179" s="36" t="s">
        <v>422</v>
      </c>
      <c r="C179" s="27">
        <v>901</v>
      </c>
      <c r="D179" s="27" t="s">
        <v>50</v>
      </c>
      <c r="E179" s="27" t="s">
        <v>423</v>
      </c>
      <c r="F179" s="25"/>
      <c r="G179" s="37">
        <f>G180</f>
        <v>1200</v>
      </c>
    </row>
    <row r="180" spans="1:7" ht="12.75">
      <c r="A180" s="22">
        <f t="shared" si="2"/>
        <v>168</v>
      </c>
      <c r="B180" s="36" t="s">
        <v>140</v>
      </c>
      <c r="C180" s="27">
        <v>901</v>
      </c>
      <c r="D180" s="27" t="s">
        <v>50</v>
      </c>
      <c r="E180" s="27" t="s">
        <v>423</v>
      </c>
      <c r="F180" s="27">
        <v>540</v>
      </c>
      <c r="G180" s="37">
        <v>1200</v>
      </c>
    </row>
    <row r="181" spans="1:7" ht="63.75">
      <c r="A181" s="22">
        <f t="shared" si="2"/>
        <v>169</v>
      </c>
      <c r="B181" s="36" t="s">
        <v>434</v>
      </c>
      <c r="C181" s="27">
        <v>901</v>
      </c>
      <c r="D181" s="27" t="s">
        <v>50</v>
      </c>
      <c r="E181" s="27" t="s">
        <v>424</v>
      </c>
      <c r="F181" s="25"/>
      <c r="G181" s="37">
        <f>G182</f>
        <v>1300</v>
      </c>
    </row>
    <row r="182" spans="1:7" ht="12.75">
      <c r="A182" s="22">
        <f t="shared" si="2"/>
        <v>170</v>
      </c>
      <c r="B182" s="36" t="s">
        <v>140</v>
      </c>
      <c r="C182" s="27">
        <v>901</v>
      </c>
      <c r="D182" s="27" t="s">
        <v>50</v>
      </c>
      <c r="E182" s="27" t="s">
        <v>424</v>
      </c>
      <c r="F182" s="27">
        <v>540</v>
      </c>
      <c r="G182" s="37">
        <v>1300</v>
      </c>
    </row>
    <row r="183" spans="1:7" ht="25.5" customHeight="1">
      <c r="A183" s="22">
        <f t="shared" si="2"/>
        <v>171</v>
      </c>
      <c r="B183" s="36" t="s">
        <v>435</v>
      </c>
      <c r="C183" s="27">
        <v>901</v>
      </c>
      <c r="D183" s="27" t="s">
        <v>50</v>
      </c>
      <c r="E183" s="27" t="s">
        <v>425</v>
      </c>
      <c r="F183" s="25"/>
      <c r="G183" s="37">
        <f>G184</f>
        <v>4183.8999999999996</v>
      </c>
    </row>
    <row r="184" spans="1:7" ht="12.75">
      <c r="A184" s="22">
        <f t="shared" si="2"/>
        <v>172</v>
      </c>
      <c r="B184" s="36" t="s">
        <v>140</v>
      </c>
      <c r="C184" s="27">
        <v>901</v>
      </c>
      <c r="D184" s="27" t="s">
        <v>50</v>
      </c>
      <c r="E184" s="27" t="s">
        <v>425</v>
      </c>
      <c r="F184" s="27">
        <v>540</v>
      </c>
      <c r="G184" s="37">
        <v>4183.8999999999996</v>
      </c>
    </row>
    <row r="185" spans="1:7" ht="38.25">
      <c r="A185" s="24">
        <f t="shared" si="2"/>
        <v>173</v>
      </c>
      <c r="B185" s="34" t="s">
        <v>207</v>
      </c>
      <c r="C185" s="25">
        <v>901</v>
      </c>
      <c r="D185" s="25" t="s">
        <v>50</v>
      </c>
      <c r="E185" s="25" t="s">
        <v>234</v>
      </c>
      <c r="F185" s="25"/>
      <c r="G185" s="35">
        <f>G186+G188</f>
        <v>2515</v>
      </c>
    </row>
    <row r="186" spans="1:7" ht="12.75">
      <c r="A186" s="22">
        <f t="shared" si="2"/>
        <v>174</v>
      </c>
      <c r="B186" s="36" t="s">
        <v>190</v>
      </c>
      <c r="C186" s="27">
        <v>901</v>
      </c>
      <c r="D186" s="27" t="s">
        <v>50</v>
      </c>
      <c r="E186" s="27" t="s">
        <v>239</v>
      </c>
      <c r="F186" s="27"/>
      <c r="G186" s="37">
        <f>G187</f>
        <v>1172</v>
      </c>
    </row>
    <row r="187" spans="1:7" ht="25.5">
      <c r="A187" s="22">
        <f t="shared" si="2"/>
        <v>175</v>
      </c>
      <c r="B187" s="36" t="s">
        <v>123</v>
      </c>
      <c r="C187" s="27">
        <v>901</v>
      </c>
      <c r="D187" s="27" t="s">
        <v>50</v>
      </c>
      <c r="E187" s="27" t="s">
        <v>239</v>
      </c>
      <c r="F187" s="27">
        <v>244</v>
      </c>
      <c r="G187" s="37">
        <v>1172</v>
      </c>
    </row>
    <row r="188" spans="1:7" ht="25.5">
      <c r="A188" s="22">
        <f t="shared" si="2"/>
        <v>176</v>
      </c>
      <c r="B188" s="28" t="s">
        <v>391</v>
      </c>
      <c r="C188" s="27">
        <v>901</v>
      </c>
      <c r="D188" s="27" t="s">
        <v>50</v>
      </c>
      <c r="E188" s="27" t="s">
        <v>376</v>
      </c>
      <c r="F188" s="27"/>
      <c r="G188" s="37">
        <f>G189</f>
        <v>1343</v>
      </c>
    </row>
    <row r="189" spans="1:7" ht="25.5">
      <c r="A189" s="22">
        <f t="shared" si="2"/>
        <v>177</v>
      </c>
      <c r="B189" s="36" t="s">
        <v>123</v>
      </c>
      <c r="C189" s="27">
        <v>901</v>
      </c>
      <c r="D189" s="27" t="s">
        <v>50</v>
      </c>
      <c r="E189" s="27" t="s">
        <v>376</v>
      </c>
      <c r="F189" s="27">
        <v>244</v>
      </c>
      <c r="G189" s="37">
        <v>1343</v>
      </c>
    </row>
    <row r="190" spans="1:7" ht="12.75">
      <c r="A190" s="24">
        <f t="shared" si="2"/>
        <v>178</v>
      </c>
      <c r="B190" s="73" t="s">
        <v>107</v>
      </c>
      <c r="C190" s="25">
        <v>901</v>
      </c>
      <c r="D190" s="25" t="s">
        <v>50</v>
      </c>
      <c r="E190" s="24" t="s">
        <v>191</v>
      </c>
      <c r="F190" s="49"/>
      <c r="G190" s="74">
        <f>G191</f>
        <v>600</v>
      </c>
    </row>
    <row r="191" spans="1:7" ht="25.5">
      <c r="A191" s="22">
        <f t="shared" si="2"/>
        <v>179</v>
      </c>
      <c r="B191" s="75" t="s">
        <v>399</v>
      </c>
      <c r="C191" s="27">
        <v>901</v>
      </c>
      <c r="D191" s="27" t="s">
        <v>50</v>
      </c>
      <c r="E191" s="22" t="s">
        <v>433</v>
      </c>
      <c r="F191" s="48"/>
      <c r="G191" s="76">
        <f>G192</f>
        <v>600</v>
      </c>
    </row>
    <row r="192" spans="1:7" ht="12.75">
      <c r="A192" s="22">
        <f t="shared" si="2"/>
        <v>180</v>
      </c>
      <c r="B192" s="36" t="s">
        <v>140</v>
      </c>
      <c r="C192" s="27">
        <v>901</v>
      </c>
      <c r="D192" s="27" t="s">
        <v>50</v>
      </c>
      <c r="E192" s="22" t="s">
        <v>433</v>
      </c>
      <c r="F192" s="27">
        <v>540</v>
      </c>
      <c r="G192" s="76">
        <v>600</v>
      </c>
    </row>
    <row r="193" spans="1:7" ht="12.75">
      <c r="A193" s="24">
        <f t="shared" si="2"/>
        <v>181</v>
      </c>
      <c r="B193" s="34" t="s">
        <v>213</v>
      </c>
      <c r="C193" s="25">
        <v>901</v>
      </c>
      <c r="D193" s="25" t="s">
        <v>241</v>
      </c>
      <c r="E193" s="25"/>
      <c r="F193" s="25"/>
      <c r="G193" s="35">
        <f>G194</f>
        <v>1470.4</v>
      </c>
    </row>
    <row r="194" spans="1:7" ht="38.25">
      <c r="A194" s="22">
        <f t="shared" si="2"/>
        <v>182</v>
      </c>
      <c r="B194" s="36" t="s">
        <v>192</v>
      </c>
      <c r="C194" s="27">
        <v>901</v>
      </c>
      <c r="D194" s="27" t="s">
        <v>241</v>
      </c>
      <c r="E194" s="27" t="s">
        <v>216</v>
      </c>
      <c r="F194" s="25"/>
      <c r="G194" s="37">
        <f>G195</f>
        <v>1470.4</v>
      </c>
    </row>
    <row r="195" spans="1:7" ht="25.5">
      <c r="A195" s="24">
        <f t="shared" si="2"/>
        <v>183</v>
      </c>
      <c r="B195" s="34" t="s">
        <v>210</v>
      </c>
      <c r="C195" s="25">
        <v>901</v>
      </c>
      <c r="D195" s="25" t="s">
        <v>241</v>
      </c>
      <c r="E195" s="25" t="s">
        <v>237</v>
      </c>
      <c r="F195" s="25"/>
      <c r="G195" s="35">
        <f>G196</f>
        <v>1470.4</v>
      </c>
    </row>
    <row r="196" spans="1:7" ht="25.5">
      <c r="A196" s="22">
        <f t="shared" si="2"/>
        <v>184</v>
      </c>
      <c r="B196" s="54" t="s">
        <v>390</v>
      </c>
      <c r="C196" s="27">
        <v>901</v>
      </c>
      <c r="D196" s="27" t="s">
        <v>241</v>
      </c>
      <c r="E196" s="56" t="s">
        <v>400</v>
      </c>
      <c r="F196" s="56"/>
      <c r="G196" s="37">
        <f>G197</f>
        <v>1470.4</v>
      </c>
    </row>
    <row r="197" spans="1:7" ht="12.75">
      <c r="A197" s="22">
        <f t="shared" si="2"/>
        <v>185</v>
      </c>
      <c r="B197" s="55" t="s">
        <v>140</v>
      </c>
      <c r="C197" s="27">
        <v>901</v>
      </c>
      <c r="D197" s="27" t="s">
        <v>241</v>
      </c>
      <c r="E197" s="56" t="s">
        <v>400</v>
      </c>
      <c r="F197" s="56">
        <v>540</v>
      </c>
      <c r="G197" s="37">
        <v>1470.4</v>
      </c>
    </row>
    <row r="198" spans="1:7" ht="25.5">
      <c r="A198" s="24">
        <f t="shared" si="2"/>
        <v>186</v>
      </c>
      <c r="B198" s="34" t="s">
        <v>378</v>
      </c>
      <c r="C198" s="25">
        <v>901</v>
      </c>
      <c r="D198" s="25" t="s">
        <v>381</v>
      </c>
      <c r="E198" s="25"/>
      <c r="F198" s="25"/>
      <c r="G198" s="35">
        <f>G199</f>
        <v>21</v>
      </c>
    </row>
    <row r="199" spans="1:7" ht="38.25">
      <c r="A199" s="22">
        <f t="shared" si="2"/>
        <v>187</v>
      </c>
      <c r="B199" s="36" t="s">
        <v>192</v>
      </c>
      <c r="C199" s="27">
        <v>901</v>
      </c>
      <c r="D199" s="27" t="s">
        <v>381</v>
      </c>
      <c r="E199" s="27" t="s">
        <v>216</v>
      </c>
      <c r="F199" s="25"/>
      <c r="G199" s="37">
        <f>G200</f>
        <v>21</v>
      </c>
    </row>
    <row r="200" spans="1:7" ht="25.5">
      <c r="A200" s="24">
        <f t="shared" si="2"/>
        <v>188</v>
      </c>
      <c r="B200" s="34" t="s">
        <v>379</v>
      </c>
      <c r="C200" s="25">
        <v>901</v>
      </c>
      <c r="D200" s="25" t="s">
        <v>381</v>
      </c>
      <c r="E200" s="25" t="s">
        <v>333</v>
      </c>
      <c r="F200" s="25"/>
      <c r="G200" s="35">
        <f>G201</f>
        <v>21</v>
      </c>
    </row>
    <row r="201" spans="1:7" ht="63.75">
      <c r="A201" s="22">
        <f t="shared" si="2"/>
        <v>189</v>
      </c>
      <c r="B201" s="44" t="s">
        <v>380</v>
      </c>
      <c r="C201" s="27">
        <v>901</v>
      </c>
      <c r="D201" s="27" t="s">
        <v>381</v>
      </c>
      <c r="E201" s="27" t="s">
        <v>382</v>
      </c>
      <c r="F201" s="27"/>
      <c r="G201" s="37">
        <f>G202</f>
        <v>21</v>
      </c>
    </row>
    <row r="202" spans="1:7" ht="51">
      <c r="A202" s="22">
        <f t="shared" si="2"/>
        <v>190</v>
      </c>
      <c r="B202" s="72" t="s">
        <v>419</v>
      </c>
      <c r="C202" s="27">
        <v>901</v>
      </c>
      <c r="D202" s="27" t="s">
        <v>381</v>
      </c>
      <c r="E202" s="27" t="s">
        <v>382</v>
      </c>
      <c r="F202" s="27">
        <v>811</v>
      </c>
      <c r="G202" s="37">
        <v>21</v>
      </c>
    </row>
    <row r="203" spans="1:7" ht="12.75">
      <c r="A203" s="24">
        <f t="shared" si="2"/>
        <v>191</v>
      </c>
      <c r="B203" s="25" t="s">
        <v>51</v>
      </c>
      <c r="C203" s="25">
        <v>901</v>
      </c>
      <c r="D203" s="25" t="s">
        <v>52</v>
      </c>
      <c r="E203" s="25"/>
      <c r="F203" s="25"/>
      <c r="G203" s="35">
        <f>G204</f>
        <v>379.8</v>
      </c>
    </row>
    <row r="204" spans="1:7" ht="25.5">
      <c r="A204" s="24">
        <f t="shared" si="2"/>
        <v>192</v>
      </c>
      <c r="B204" s="34" t="s">
        <v>214</v>
      </c>
      <c r="C204" s="25">
        <v>901</v>
      </c>
      <c r="D204" s="25" t="s">
        <v>53</v>
      </c>
      <c r="E204" s="25"/>
      <c r="F204" s="25"/>
      <c r="G204" s="35">
        <f>G205</f>
        <v>379.8</v>
      </c>
    </row>
    <row r="205" spans="1:7" ht="38.25">
      <c r="A205" s="22">
        <f t="shared" si="2"/>
        <v>193</v>
      </c>
      <c r="B205" s="36" t="s">
        <v>192</v>
      </c>
      <c r="C205" s="27">
        <v>901</v>
      </c>
      <c r="D205" s="27" t="s">
        <v>53</v>
      </c>
      <c r="E205" s="27" t="s">
        <v>216</v>
      </c>
      <c r="F205" s="25"/>
      <c r="G205" s="37">
        <f>G206</f>
        <v>379.8</v>
      </c>
    </row>
    <row r="206" spans="1:7" ht="38.25">
      <c r="A206" s="24">
        <f t="shared" si="2"/>
        <v>194</v>
      </c>
      <c r="B206" s="45" t="s">
        <v>212</v>
      </c>
      <c r="C206" s="25">
        <v>901</v>
      </c>
      <c r="D206" s="25" t="s">
        <v>53</v>
      </c>
      <c r="E206" s="25" t="s">
        <v>240</v>
      </c>
      <c r="F206" s="25"/>
      <c r="G206" s="35">
        <f>G207+G209+G211</f>
        <v>379.8</v>
      </c>
    </row>
    <row r="207" spans="1:7" ht="25.5">
      <c r="A207" s="22">
        <f t="shared" si="2"/>
        <v>195</v>
      </c>
      <c r="B207" s="36" t="s">
        <v>375</v>
      </c>
      <c r="C207" s="27">
        <v>901</v>
      </c>
      <c r="D207" s="27" t="s">
        <v>53</v>
      </c>
      <c r="E207" s="27" t="s">
        <v>242</v>
      </c>
      <c r="F207" s="27"/>
      <c r="G207" s="37">
        <f>G208</f>
        <v>326.8</v>
      </c>
    </row>
    <row r="208" spans="1:7" ht="25.5">
      <c r="A208" s="22">
        <f t="shared" si="2"/>
        <v>196</v>
      </c>
      <c r="B208" s="36" t="s">
        <v>125</v>
      </c>
      <c r="C208" s="27">
        <v>901</v>
      </c>
      <c r="D208" s="27" t="s">
        <v>53</v>
      </c>
      <c r="E208" s="27" t="s">
        <v>242</v>
      </c>
      <c r="F208" s="27">
        <v>243</v>
      </c>
      <c r="G208" s="37">
        <v>326.8</v>
      </c>
    </row>
    <row r="209" spans="1:9" ht="30" customHeight="1">
      <c r="A209" s="22">
        <f t="shared" ref="A209:A272" si="3">A208+1</f>
        <v>197</v>
      </c>
      <c r="B209" s="36" t="s">
        <v>141</v>
      </c>
      <c r="C209" s="27">
        <v>901</v>
      </c>
      <c r="D209" s="27" t="s">
        <v>53</v>
      </c>
      <c r="E209" s="27" t="s">
        <v>243</v>
      </c>
      <c r="F209" s="27"/>
      <c r="G209" s="37">
        <f>G210</f>
        <v>16.5</v>
      </c>
    </row>
    <row r="210" spans="1:9" ht="25.5">
      <c r="A210" s="22">
        <f t="shared" si="3"/>
        <v>198</v>
      </c>
      <c r="B210" s="36" t="s">
        <v>123</v>
      </c>
      <c r="C210" s="27">
        <v>901</v>
      </c>
      <c r="D210" s="27" t="s">
        <v>53</v>
      </c>
      <c r="E210" s="27" t="s">
        <v>243</v>
      </c>
      <c r="F210" s="27">
        <v>244</v>
      </c>
      <c r="G210" s="37">
        <v>16.5</v>
      </c>
    </row>
    <row r="211" spans="1:9" s="6" customFormat="1" ht="38.25">
      <c r="A211" s="22">
        <f t="shared" si="3"/>
        <v>199</v>
      </c>
      <c r="B211" s="36" t="s">
        <v>215</v>
      </c>
      <c r="C211" s="22">
        <v>901</v>
      </c>
      <c r="D211" s="27" t="s">
        <v>53</v>
      </c>
      <c r="E211" s="27" t="s">
        <v>244</v>
      </c>
      <c r="F211" s="25"/>
      <c r="G211" s="37">
        <f>G212</f>
        <v>36.5</v>
      </c>
    </row>
    <row r="212" spans="1:9" s="6" customFormat="1" ht="25.5">
      <c r="A212" s="22">
        <f t="shared" si="3"/>
        <v>200</v>
      </c>
      <c r="B212" s="36" t="s">
        <v>123</v>
      </c>
      <c r="C212" s="22">
        <v>901</v>
      </c>
      <c r="D212" s="27" t="s">
        <v>53</v>
      </c>
      <c r="E212" s="27" t="s">
        <v>244</v>
      </c>
      <c r="F212" s="27">
        <v>244</v>
      </c>
      <c r="G212" s="37">
        <v>36.5</v>
      </c>
    </row>
    <row r="213" spans="1:9" s="6" customFormat="1" ht="12.75">
      <c r="A213" s="24">
        <f t="shared" si="3"/>
        <v>201</v>
      </c>
      <c r="B213" s="29" t="s">
        <v>54</v>
      </c>
      <c r="C213" s="24">
        <v>901</v>
      </c>
      <c r="D213" s="24" t="s">
        <v>55</v>
      </c>
      <c r="E213" s="25"/>
      <c r="F213" s="24"/>
      <c r="G213" s="35">
        <f>G214+G219</f>
        <v>5220.3</v>
      </c>
    </row>
    <row r="214" spans="1:9" s="6" customFormat="1" ht="12.75">
      <c r="A214" s="24">
        <f t="shared" si="3"/>
        <v>202</v>
      </c>
      <c r="B214" s="53" t="s">
        <v>57</v>
      </c>
      <c r="C214" s="24">
        <v>901</v>
      </c>
      <c r="D214" s="24" t="s">
        <v>58</v>
      </c>
      <c r="E214" s="25"/>
      <c r="F214" s="24"/>
      <c r="G214" s="35">
        <f>G215</f>
        <v>4680</v>
      </c>
    </row>
    <row r="215" spans="1:9" s="6" customFormat="1" ht="38.25">
      <c r="A215" s="22">
        <f t="shared" si="3"/>
        <v>203</v>
      </c>
      <c r="B215" s="26" t="s">
        <v>256</v>
      </c>
      <c r="C215" s="22">
        <v>901</v>
      </c>
      <c r="D215" s="22" t="s">
        <v>58</v>
      </c>
      <c r="E215" s="27" t="s">
        <v>216</v>
      </c>
      <c r="F215" s="24"/>
      <c r="G215" s="37">
        <f>G216</f>
        <v>4680</v>
      </c>
    </row>
    <row r="216" spans="1:9" s="6" customFormat="1" ht="25.5">
      <c r="A216" s="24">
        <f t="shared" si="3"/>
        <v>204</v>
      </c>
      <c r="B216" s="53" t="s">
        <v>114</v>
      </c>
      <c r="C216" s="24">
        <v>901</v>
      </c>
      <c r="D216" s="24" t="s">
        <v>58</v>
      </c>
      <c r="E216" s="25" t="s">
        <v>237</v>
      </c>
      <c r="F216" s="24"/>
      <c r="G216" s="35">
        <f>G217</f>
        <v>4680</v>
      </c>
    </row>
    <row r="217" spans="1:9" s="6" customFormat="1" ht="25.5">
      <c r="A217" s="22">
        <f t="shared" si="3"/>
        <v>205</v>
      </c>
      <c r="B217" s="77" t="s">
        <v>405</v>
      </c>
      <c r="C217" s="22">
        <v>901</v>
      </c>
      <c r="D217" s="22" t="s">
        <v>58</v>
      </c>
      <c r="E217" s="27" t="s">
        <v>406</v>
      </c>
      <c r="F217" s="22"/>
      <c r="G217" s="37">
        <f>G218</f>
        <v>4680</v>
      </c>
    </row>
    <row r="218" spans="1:9" s="6" customFormat="1" ht="25.5">
      <c r="A218" s="22">
        <f t="shared" si="3"/>
        <v>206</v>
      </c>
      <c r="B218" s="26" t="s">
        <v>123</v>
      </c>
      <c r="C218" s="22">
        <v>901</v>
      </c>
      <c r="D218" s="22" t="s">
        <v>58</v>
      </c>
      <c r="E218" s="27" t="s">
        <v>406</v>
      </c>
      <c r="F218" s="22">
        <v>244</v>
      </c>
      <c r="G218" s="37">
        <v>4680</v>
      </c>
    </row>
    <row r="219" spans="1:9" ht="12.75">
      <c r="A219" s="24">
        <f t="shared" si="3"/>
        <v>207</v>
      </c>
      <c r="B219" s="23" t="s">
        <v>253</v>
      </c>
      <c r="C219" s="24">
        <v>901</v>
      </c>
      <c r="D219" s="24" t="s">
        <v>60</v>
      </c>
      <c r="E219" s="25"/>
      <c r="F219" s="24"/>
      <c r="G219" s="57">
        <f>G220</f>
        <v>540.29999999999995</v>
      </c>
    </row>
    <row r="220" spans="1:9" ht="38.25">
      <c r="A220" s="22">
        <f t="shared" si="3"/>
        <v>208</v>
      </c>
      <c r="B220" s="26" t="s">
        <v>256</v>
      </c>
      <c r="C220" s="22">
        <v>901</v>
      </c>
      <c r="D220" s="22" t="s">
        <v>60</v>
      </c>
      <c r="E220" s="27" t="s">
        <v>216</v>
      </c>
      <c r="F220" s="22"/>
      <c r="G220" s="58">
        <f>G221</f>
        <v>540.29999999999995</v>
      </c>
      <c r="I220" s="2"/>
    </row>
    <row r="221" spans="1:9" ht="25.5">
      <c r="A221" s="24">
        <f t="shared" si="3"/>
        <v>209</v>
      </c>
      <c r="B221" s="23" t="s">
        <v>257</v>
      </c>
      <c r="C221" s="24">
        <v>901</v>
      </c>
      <c r="D221" s="24" t="s">
        <v>60</v>
      </c>
      <c r="E221" s="25" t="s">
        <v>277</v>
      </c>
      <c r="F221" s="24"/>
      <c r="G221" s="57">
        <f>G222+G224+G226</f>
        <v>540.29999999999995</v>
      </c>
    </row>
    <row r="222" spans="1:9" ht="38.25">
      <c r="A222" s="22">
        <f t="shared" si="3"/>
        <v>210</v>
      </c>
      <c r="B222" s="26" t="s">
        <v>122</v>
      </c>
      <c r="C222" s="22">
        <v>901</v>
      </c>
      <c r="D222" s="22" t="s">
        <v>60</v>
      </c>
      <c r="E222" s="27" t="s">
        <v>278</v>
      </c>
      <c r="F222" s="22"/>
      <c r="G222" s="58">
        <f>G223</f>
        <v>309.8</v>
      </c>
    </row>
    <row r="223" spans="1:9" ht="25.5">
      <c r="A223" s="22">
        <f t="shared" si="3"/>
        <v>211</v>
      </c>
      <c r="B223" s="26" t="s">
        <v>123</v>
      </c>
      <c r="C223" s="22">
        <v>901</v>
      </c>
      <c r="D223" s="22" t="s">
        <v>60</v>
      </c>
      <c r="E223" s="27" t="s">
        <v>278</v>
      </c>
      <c r="F223" s="22">
        <v>244</v>
      </c>
      <c r="G223" s="58">
        <v>309.8</v>
      </c>
    </row>
    <row r="224" spans="1:9" ht="51">
      <c r="A224" s="22">
        <f t="shared" si="3"/>
        <v>212</v>
      </c>
      <c r="B224" s="26" t="s">
        <v>351</v>
      </c>
      <c r="C224" s="22">
        <v>901</v>
      </c>
      <c r="D224" s="22" t="s">
        <v>60</v>
      </c>
      <c r="E224" s="27" t="s">
        <v>283</v>
      </c>
      <c r="F224" s="22"/>
      <c r="G224" s="58">
        <f>G225</f>
        <v>148.5</v>
      </c>
    </row>
    <row r="225" spans="1:7" ht="25.5">
      <c r="A225" s="22">
        <f t="shared" si="3"/>
        <v>213</v>
      </c>
      <c r="B225" s="26" t="s">
        <v>123</v>
      </c>
      <c r="C225" s="22">
        <v>901</v>
      </c>
      <c r="D225" s="22" t="s">
        <v>60</v>
      </c>
      <c r="E225" s="27" t="s">
        <v>283</v>
      </c>
      <c r="F225" s="22">
        <v>244</v>
      </c>
      <c r="G225" s="58">
        <v>148.5</v>
      </c>
    </row>
    <row r="226" spans="1:7" ht="25.5">
      <c r="A226" s="22">
        <f t="shared" si="3"/>
        <v>214</v>
      </c>
      <c r="B226" s="26" t="s">
        <v>392</v>
      </c>
      <c r="C226" s="22">
        <v>901</v>
      </c>
      <c r="D226" s="22" t="s">
        <v>60</v>
      </c>
      <c r="E226" s="27" t="s">
        <v>352</v>
      </c>
      <c r="F226" s="22"/>
      <c r="G226" s="58">
        <f>G227</f>
        <v>82</v>
      </c>
    </row>
    <row r="227" spans="1:7" ht="25.5">
      <c r="A227" s="22">
        <f t="shared" si="3"/>
        <v>215</v>
      </c>
      <c r="B227" s="26" t="s">
        <v>123</v>
      </c>
      <c r="C227" s="22">
        <v>901</v>
      </c>
      <c r="D227" s="22" t="s">
        <v>60</v>
      </c>
      <c r="E227" s="27" t="s">
        <v>352</v>
      </c>
      <c r="F227" s="22">
        <v>244</v>
      </c>
      <c r="G227" s="58">
        <v>82</v>
      </c>
    </row>
    <row r="228" spans="1:7" ht="12.75">
      <c r="A228" s="24">
        <f t="shared" si="3"/>
        <v>216</v>
      </c>
      <c r="B228" s="29" t="s">
        <v>61</v>
      </c>
      <c r="C228" s="24">
        <v>901</v>
      </c>
      <c r="D228" s="24" t="s">
        <v>62</v>
      </c>
      <c r="E228" s="25"/>
      <c r="F228" s="24"/>
      <c r="G228" s="35">
        <f>G231</f>
        <v>4528.6000000000004</v>
      </c>
    </row>
    <row r="229" spans="1:7" ht="12.75">
      <c r="A229" s="24">
        <f t="shared" si="3"/>
        <v>217</v>
      </c>
      <c r="B229" s="23" t="s">
        <v>63</v>
      </c>
      <c r="C229" s="24">
        <v>901</v>
      </c>
      <c r="D229" s="24" t="s">
        <v>64</v>
      </c>
      <c r="E229" s="25"/>
      <c r="F229" s="24"/>
      <c r="G229" s="35">
        <f>G231</f>
        <v>4528.6000000000004</v>
      </c>
    </row>
    <row r="230" spans="1:7" ht="38.25">
      <c r="A230" s="22">
        <f t="shared" si="3"/>
        <v>218</v>
      </c>
      <c r="B230" s="26" t="s">
        <v>420</v>
      </c>
      <c r="C230" s="22">
        <v>901</v>
      </c>
      <c r="D230" s="22" t="s">
        <v>64</v>
      </c>
      <c r="E230" s="27"/>
      <c r="F230" s="22"/>
      <c r="G230" s="58">
        <f>G231</f>
        <v>4528.6000000000004</v>
      </c>
    </row>
    <row r="231" spans="1:7" ht="25.5">
      <c r="A231" s="24">
        <f t="shared" si="3"/>
        <v>219</v>
      </c>
      <c r="B231" s="23" t="s">
        <v>368</v>
      </c>
      <c r="C231" s="24">
        <v>901</v>
      </c>
      <c r="D231" s="24" t="s">
        <v>64</v>
      </c>
      <c r="E231" s="25" t="s">
        <v>369</v>
      </c>
      <c r="F231" s="22"/>
      <c r="G231" s="57">
        <f>G232+G234+G236+G238</f>
        <v>4528.6000000000004</v>
      </c>
    </row>
    <row r="232" spans="1:7" ht="15" customHeight="1">
      <c r="A232" s="22">
        <f t="shared" si="3"/>
        <v>220</v>
      </c>
      <c r="B232" s="26" t="s">
        <v>180</v>
      </c>
      <c r="C232" s="22">
        <v>901</v>
      </c>
      <c r="D232" s="22" t="s">
        <v>64</v>
      </c>
      <c r="E232" s="27" t="s">
        <v>370</v>
      </c>
      <c r="F232" s="22"/>
      <c r="G232" s="58">
        <f>G233</f>
        <v>379.7</v>
      </c>
    </row>
    <row r="233" spans="1:7" ht="25.5">
      <c r="A233" s="22">
        <f t="shared" si="3"/>
        <v>221</v>
      </c>
      <c r="B233" s="33" t="s">
        <v>123</v>
      </c>
      <c r="C233" s="22">
        <v>901</v>
      </c>
      <c r="D233" s="22" t="s">
        <v>64</v>
      </c>
      <c r="E233" s="27" t="s">
        <v>370</v>
      </c>
      <c r="F233" s="22">
        <v>244</v>
      </c>
      <c r="G233" s="58">
        <v>379.7</v>
      </c>
    </row>
    <row r="234" spans="1:7" ht="25.5">
      <c r="A234" s="22">
        <f t="shared" si="3"/>
        <v>222</v>
      </c>
      <c r="B234" s="26" t="s">
        <v>385</v>
      </c>
      <c r="C234" s="22">
        <v>901</v>
      </c>
      <c r="D234" s="22" t="s">
        <v>64</v>
      </c>
      <c r="E234" s="27" t="s">
        <v>386</v>
      </c>
      <c r="F234" s="22"/>
      <c r="G234" s="58">
        <f>G235</f>
        <v>198</v>
      </c>
    </row>
    <row r="235" spans="1:7" ht="12.75">
      <c r="A235" s="22">
        <f t="shared" si="3"/>
        <v>223</v>
      </c>
      <c r="B235" s="33" t="s">
        <v>24</v>
      </c>
      <c r="C235" s="22">
        <v>901</v>
      </c>
      <c r="D235" s="22" t="s">
        <v>64</v>
      </c>
      <c r="E235" s="27" t="s">
        <v>386</v>
      </c>
      <c r="F235" s="22">
        <v>540</v>
      </c>
      <c r="G235" s="58">
        <v>198</v>
      </c>
    </row>
    <row r="236" spans="1:7" ht="25.5">
      <c r="A236" s="22">
        <f t="shared" si="3"/>
        <v>224</v>
      </c>
      <c r="B236" s="26" t="s">
        <v>156</v>
      </c>
      <c r="C236" s="22">
        <v>901</v>
      </c>
      <c r="D236" s="22" t="s">
        <v>64</v>
      </c>
      <c r="E236" s="27" t="s">
        <v>371</v>
      </c>
      <c r="F236" s="22"/>
      <c r="G236" s="58">
        <f>G237</f>
        <v>152</v>
      </c>
    </row>
    <row r="237" spans="1:7" ht="12.75">
      <c r="A237" s="22">
        <f t="shared" si="3"/>
        <v>225</v>
      </c>
      <c r="B237" s="26" t="s">
        <v>24</v>
      </c>
      <c r="C237" s="22">
        <v>901</v>
      </c>
      <c r="D237" s="22" t="s">
        <v>64</v>
      </c>
      <c r="E237" s="27" t="s">
        <v>371</v>
      </c>
      <c r="F237" s="22">
        <v>540</v>
      </c>
      <c r="G237" s="58">
        <v>152</v>
      </c>
    </row>
    <row r="238" spans="1:7" ht="25.5">
      <c r="A238" s="22">
        <f t="shared" si="3"/>
        <v>226</v>
      </c>
      <c r="B238" s="26" t="s">
        <v>426</v>
      </c>
      <c r="C238" s="22">
        <v>901</v>
      </c>
      <c r="D238" s="22" t="s">
        <v>64</v>
      </c>
      <c r="E238" s="27" t="s">
        <v>377</v>
      </c>
      <c r="F238" s="22"/>
      <c r="G238" s="58">
        <f>G239</f>
        <v>3798.9</v>
      </c>
    </row>
    <row r="239" spans="1:7" ht="51">
      <c r="A239" s="22">
        <f t="shared" si="3"/>
        <v>227</v>
      </c>
      <c r="B239" s="26" t="s">
        <v>372</v>
      </c>
      <c r="C239" s="22">
        <v>901</v>
      </c>
      <c r="D239" s="22" t="s">
        <v>64</v>
      </c>
      <c r="E239" s="27" t="s">
        <v>377</v>
      </c>
      <c r="F239" s="22">
        <v>611</v>
      </c>
      <c r="G239" s="58">
        <v>3798.9</v>
      </c>
    </row>
    <row r="240" spans="1:7" ht="12.75">
      <c r="A240" s="24">
        <f t="shared" si="3"/>
        <v>228</v>
      </c>
      <c r="B240" s="52" t="s">
        <v>65</v>
      </c>
      <c r="C240" s="25">
        <v>901</v>
      </c>
      <c r="D240" s="25" t="s">
        <v>66</v>
      </c>
      <c r="E240" s="25"/>
      <c r="F240" s="25"/>
      <c r="G240" s="35">
        <f>G241+G259</f>
        <v>67865.899999999994</v>
      </c>
    </row>
    <row r="241" spans="1:7" ht="12.75">
      <c r="A241" s="24">
        <f t="shared" si="3"/>
        <v>229</v>
      </c>
      <c r="B241" s="23" t="s">
        <v>67</v>
      </c>
      <c r="C241" s="24">
        <v>901</v>
      </c>
      <c r="D241" s="24" t="s">
        <v>68</v>
      </c>
      <c r="E241" s="25"/>
      <c r="F241" s="24"/>
      <c r="G241" s="57">
        <f>G242</f>
        <v>63474.299999999996</v>
      </c>
    </row>
    <row r="242" spans="1:7" ht="38.25">
      <c r="A242" s="22">
        <f t="shared" si="3"/>
        <v>230</v>
      </c>
      <c r="B242" s="26" t="s">
        <v>307</v>
      </c>
      <c r="C242" s="22">
        <v>901</v>
      </c>
      <c r="D242" s="22" t="s">
        <v>68</v>
      </c>
      <c r="E242" s="27" t="s">
        <v>216</v>
      </c>
      <c r="F242" s="22"/>
      <c r="G242" s="58">
        <f>G243+G253+G256</f>
        <v>63474.299999999996</v>
      </c>
    </row>
    <row r="243" spans="1:7" ht="27.75" customHeight="1">
      <c r="A243" s="24">
        <f t="shared" si="3"/>
        <v>231</v>
      </c>
      <c r="B243" s="23" t="s">
        <v>167</v>
      </c>
      <c r="C243" s="24">
        <v>901</v>
      </c>
      <c r="D243" s="24" t="s">
        <v>68</v>
      </c>
      <c r="E243" s="25" t="s">
        <v>333</v>
      </c>
      <c r="F243" s="24"/>
      <c r="G243" s="57">
        <f>G244+G247+G250</f>
        <v>58272.7</v>
      </c>
    </row>
    <row r="244" spans="1:7" ht="42" customHeight="1">
      <c r="A244" s="22">
        <f t="shared" si="3"/>
        <v>232</v>
      </c>
      <c r="B244" s="26" t="s">
        <v>168</v>
      </c>
      <c r="C244" s="22">
        <v>901</v>
      </c>
      <c r="D244" s="22" t="s">
        <v>68</v>
      </c>
      <c r="E244" s="27" t="s">
        <v>334</v>
      </c>
      <c r="F244" s="22"/>
      <c r="G244" s="58">
        <f>G245+G246</f>
        <v>3847.5</v>
      </c>
    </row>
    <row r="245" spans="1:7" ht="25.5">
      <c r="A245" s="22">
        <f t="shared" si="3"/>
        <v>233</v>
      </c>
      <c r="B245" s="33" t="s">
        <v>123</v>
      </c>
      <c r="C245" s="22">
        <v>901</v>
      </c>
      <c r="D245" s="22" t="s">
        <v>68</v>
      </c>
      <c r="E245" s="27" t="s">
        <v>334</v>
      </c>
      <c r="F245" s="22">
        <v>244</v>
      </c>
      <c r="G245" s="58">
        <v>35</v>
      </c>
    </row>
    <row r="246" spans="1:7" ht="25.5">
      <c r="A246" s="22">
        <f t="shared" si="3"/>
        <v>234</v>
      </c>
      <c r="B246" s="26" t="s">
        <v>134</v>
      </c>
      <c r="C246" s="22"/>
      <c r="D246" s="22"/>
      <c r="E246" s="27"/>
      <c r="F246" s="22">
        <v>321</v>
      </c>
      <c r="G246" s="58">
        <v>3812.5</v>
      </c>
    </row>
    <row r="247" spans="1:7" ht="51">
      <c r="A247" s="22">
        <f t="shared" si="3"/>
        <v>235</v>
      </c>
      <c r="B247" s="26" t="s">
        <v>169</v>
      </c>
      <c r="C247" s="22">
        <v>901</v>
      </c>
      <c r="D247" s="22" t="s">
        <v>68</v>
      </c>
      <c r="E247" s="27" t="s">
        <v>335</v>
      </c>
      <c r="F247" s="22"/>
      <c r="G247" s="58">
        <f>G248+G249</f>
        <v>47970.2</v>
      </c>
    </row>
    <row r="248" spans="1:7" ht="25.5">
      <c r="A248" s="22">
        <f t="shared" si="3"/>
        <v>236</v>
      </c>
      <c r="B248" s="33" t="s">
        <v>123</v>
      </c>
      <c r="C248" s="22">
        <v>901</v>
      </c>
      <c r="D248" s="22" t="s">
        <v>68</v>
      </c>
      <c r="E248" s="27" t="s">
        <v>335</v>
      </c>
      <c r="F248" s="22">
        <v>244</v>
      </c>
      <c r="G248" s="58">
        <v>660.5</v>
      </c>
    </row>
    <row r="249" spans="1:7" ht="25.5">
      <c r="A249" s="22">
        <f t="shared" si="3"/>
        <v>237</v>
      </c>
      <c r="B249" s="26" t="s">
        <v>134</v>
      </c>
      <c r="C249" s="22"/>
      <c r="D249" s="22"/>
      <c r="E249" s="27"/>
      <c r="F249" s="22">
        <v>321</v>
      </c>
      <c r="G249" s="58">
        <v>47309.7</v>
      </c>
    </row>
    <row r="250" spans="1:7" ht="38.25">
      <c r="A250" s="22">
        <f t="shared" si="3"/>
        <v>238</v>
      </c>
      <c r="B250" s="26" t="s">
        <v>170</v>
      </c>
      <c r="C250" s="22">
        <v>901</v>
      </c>
      <c r="D250" s="22" t="s">
        <v>68</v>
      </c>
      <c r="E250" s="27" t="s">
        <v>336</v>
      </c>
      <c r="F250" s="22"/>
      <c r="G250" s="58">
        <f>G251+G252</f>
        <v>6455</v>
      </c>
    </row>
    <row r="251" spans="1:7" ht="25.5">
      <c r="A251" s="22">
        <f t="shared" si="3"/>
        <v>239</v>
      </c>
      <c r="B251" s="33" t="s">
        <v>123</v>
      </c>
      <c r="C251" s="22">
        <v>901</v>
      </c>
      <c r="D251" s="22" t="s">
        <v>68</v>
      </c>
      <c r="E251" s="27" t="s">
        <v>336</v>
      </c>
      <c r="F251" s="22">
        <v>244</v>
      </c>
      <c r="G251" s="58">
        <v>90.6</v>
      </c>
    </row>
    <row r="252" spans="1:7" ht="25.5">
      <c r="A252" s="22">
        <f t="shared" si="3"/>
        <v>240</v>
      </c>
      <c r="B252" s="26" t="s">
        <v>134</v>
      </c>
      <c r="C252" s="22"/>
      <c r="D252" s="22"/>
      <c r="E252" s="27"/>
      <c r="F252" s="22">
        <v>321</v>
      </c>
      <c r="G252" s="58">
        <v>6364.4</v>
      </c>
    </row>
    <row r="253" spans="1:7" ht="25.5">
      <c r="A253" s="24">
        <f t="shared" si="3"/>
        <v>241</v>
      </c>
      <c r="B253" s="23" t="s">
        <v>114</v>
      </c>
      <c r="C253" s="24">
        <v>901</v>
      </c>
      <c r="D253" s="24" t="s">
        <v>68</v>
      </c>
      <c r="E253" s="25" t="s">
        <v>237</v>
      </c>
      <c r="F253" s="24"/>
      <c r="G253" s="57">
        <f>G254</f>
        <v>4555</v>
      </c>
    </row>
    <row r="254" spans="1:7" ht="39.75" customHeight="1">
      <c r="A254" s="22">
        <f t="shared" si="3"/>
        <v>242</v>
      </c>
      <c r="B254" s="77" t="s">
        <v>407</v>
      </c>
      <c r="C254" s="78">
        <v>901</v>
      </c>
      <c r="D254" s="22" t="s">
        <v>68</v>
      </c>
      <c r="E254" s="27" t="s">
        <v>408</v>
      </c>
      <c r="F254" s="22"/>
      <c r="G254" s="58">
        <f>G255</f>
        <v>4555</v>
      </c>
    </row>
    <row r="255" spans="1:7" ht="12.75">
      <c r="A255" s="22">
        <f t="shared" si="3"/>
        <v>243</v>
      </c>
      <c r="B255" s="26" t="s">
        <v>117</v>
      </c>
      <c r="C255" s="22">
        <v>901</v>
      </c>
      <c r="D255" s="22" t="s">
        <v>68</v>
      </c>
      <c r="E255" s="27" t="s">
        <v>408</v>
      </c>
      <c r="F255" s="22">
        <v>322</v>
      </c>
      <c r="G255" s="58">
        <v>4555</v>
      </c>
    </row>
    <row r="256" spans="1:7" ht="12.75">
      <c r="A256" s="24">
        <f t="shared" si="3"/>
        <v>244</v>
      </c>
      <c r="B256" s="47" t="s">
        <v>115</v>
      </c>
      <c r="C256" s="24">
        <v>901</v>
      </c>
      <c r="D256" s="24" t="s">
        <v>68</v>
      </c>
      <c r="E256" s="25" t="s">
        <v>337</v>
      </c>
      <c r="F256" s="24"/>
      <c r="G256" s="57">
        <f>G257</f>
        <v>646.6</v>
      </c>
    </row>
    <row r="257" spans="1:7" ht="25.5">
      <c r="A257" s="22">
        <f t="shared" si="3"/>
        <v>245</v>
      </c>
      <c r="B257" s="26" t="s">
        <v>116</v>
      </c>
      <c r="C257" s="22">
        <v>901</v>
      </c>
      <c r="D257" s="22" t="s">
        <v>68</v>
      </c>
      <c r="E257" s="27" t="s">
        <v>409</v>
      </c>
      <c r="F257" s="22"/>
      <c r="G257" s="58">
        <f>G258</f>
        <v>646.6</v>
      </c>
    </row>
    <row r="258" spans="1:7" ht="12.75">
      <c r="A258" s="22">
        <f t="shared" si="3"/>
        <v>246</v>
      </c>
      <c r="B258" s="26" t="s">
        <v>117</v>
      </c>
      <c r="C258" s="22">
        <v>901</v>
      </c>
      <c r="D258" s="22" t="s">
        <v>68</v>
      </c>
      <c r="E258" s="27" t="s">
        <v>409</v>
      </c>
      <c r="F258" s="22">
        <v>322</v>
      </c>
      <c r="G258" s="58">
        <v>646.6</v>
      </c>
    </row>
    <row r="259" spans="1:7" ht="12.75">
      <c r="A259" s="24">
        <f t="shared" si="3"/>
        <v>247</v>
      </c>
      <c r="B259" s="47" t="s">
        <v>69</v>
      </c>
      <c r="C259" s="24">
        <v>901</v>
      </c>
      <c r="D259" s="24" t="s">
        <v>70</v>
      </c>
      <c r="E259" s="25"/>
      <c r="F259" s="24"/>
      <c r="G259" s="57">
        <f>G260+G293</f>
        <v>4391.6000000000004</v>
      </c>
    </row>
    <row r="260" spans="1:7" ht="38.25">
      <c r="A260" s="22">
        <f t="shared" si="3"/>
        <v>248</v>
      </c>
      <c r="B260" s="26" t="s">
        <v>256</v>
      </c>
      <c r="C260" s="22">
        <v>901</v>
      </c>
      <c r="D260" s="22" t="s">
        <v>70</v>
      </c>
      <c r="E260" s="27" t="s">
        <v>216</v>
      </c>
      <c r="F260" s="22"/>
      <c r="G260" s="58">
        <f>G261+G280</f>
        <v>4359.6000000000004</v>
      </c>
    </row>
    <row r="261" spans="1:7" ht="25.5">
      <c r="A261" s="24">
        <f t="shared" si="3"/>
        <v>249</v>
      </c>
      <c r="B261" s="23" t="s">
        <v>118</v>
      </c>
      <c r="C261" s="24">
        <v>901</v>
      </c>
      <c r="D261" s="24" t="s">
        <v>70</v>
      </c>
      <c r="E261" s="25" t="s">
        <v>308</v>
      </c>
      <c r="F261" s="24"/>
      <c r="G261" s="57">
        <f>G262+G264+G266+G268+G270+G273+G276+G278</f>
        <v>1207.3000000000002</v>
      </c>
    </row>
    <row r="262" spans="1:7" ht="51">
      <c r="A262" s="22">
        <f t="shared" si="3"/>
        <v>250</v>
      </c>
      <c r="B262" s="26" t="s">
        <v>119</v>
      </c>
      <c r="C262" s="22">
        <v>901</v>
      </c>
      <c r="D262" s="22" t="s">
        <v>70</v>
      </c>
      <c r="E262" s="27" t="s">
        <v>338</v>
      </c>
      <c r="F262" s="22"/>
      <c r="G262" s="58">
        <f>G263</f>
        <v>197.9</v>
      </c>
    </row>
    <row r="263" spans="1:7" ht="25.5">
      <c r="A263" s="22">
        <f t="shared" si="3"/>
        <v>251</v>
      </c>
      <c r="B263" s="33" t="s">
        <v>123</v>
      </c>
      <c r="C263" s="22">
        <v>901</v>
      </c>
      <c r="D263" s="22" t="s">
        <v>70</v>
      </c>
      <c r="E263" s="27" t="s">
        <v>338</v>
      </c>
      <c r="F263" s="22">
        <v>244</v>
      </c>
      <c r="G263" s="58">
        <v>197.9</v>
      </c>
    </row>
    <row r="264" spans="1:7" ht="38.25">
      <c r="A264" s="22">
        <f t="shared" si="3"/>
        <v>252</v>
      </c>
      <c r="B264" s="26" t="s">
        <v>143</v>
      </c>
      <c r="C264" s="22">
        <v>901</v>
      </c>
      <c r="D264" s="22" t="s">
        <v>70</v>
      </c>
      <c r="E264" s="27" t="s">
        <v>339</v>
      </c>
      <c r="F264" s="22"/>
      <c r="G264" s="58">
        <f>G265</f>
        <v>92.3</v>
      </c>
    </row>
    <row r="265" spans="1:7" ht="25.5">
      <c r="A265" s="22">
        <f t="shared" si="3"/>
        <v>253</v>
      </c>
      <c r="B265" s="33" t="s">
        <v>123</v>
      </c>
      <c r="C265" s="22">
        <v>901</v>
      </c>
      <c r="D265" s="22" t="s">
        <v>70</v>
      </c>
      <c r="E265" s="27" t="s">
        <v>339</v>
      </c>
      <c r="F265" s="22">
        <v>244</v>
      </c>
      <c r="G265" s="58">
        <v>92.3</v>
      </c>
    </row>
    <row r="266" spans="1:7" ht="25.5">
      <c r="A266" s="22">
        <f t="shared" si="3"/>
        <v>254</v>
      </c>
      <c r="B266" s="33" t="s">
        <v>340</v>
      </c>
      <c r="C266" s="22">
        <v>901</v>
      </c>
      <c r="D266" s="22" t="s">
        <v>70</v>
      </c>
      <c r="E266" s="27" t="s">
        <v>341</v>
      </c>
      <c r="F266" s="22"/>
      <c r="G266" s="58">
        <f>G267</f>
        <v>300</v>
      </c>
    </row>
    <row r="267" spans="1:7" ht="25.5">
      <c r="A267" s="22">
        <f t="shared" si="3"/>
        <v>255</v>
      </c>
      <c r="B267" s="33" t="s">
        <v>123</v>
      </c>
      <c r="C267" s="22">
        <v>901</v>
      </c>
      <c r="D267" s="22">
        <v>1006</v>
      </c>
      <c r="E267" s="27" t="s">
        <v>341</v>
      </c>
      <c r="F267" s="22">
        <v>244</v>
      </c>
      <c r="G267" s="58">
        <v>300</v>
      </c>
    </row>
    <row r="268" spans="1:7" ht="51">
      <c r="A268" s="22">
        <f t="shared" si="3"/>
        <v>256</v>
      </c>
      <c r="B268" s="46" t="s">
        <v>181</v>
      </c>
      <c r="C268" s="27">
        <v>901</v>
      </c>
      <c r="D268" s="27" t="s">
        <v>70</v>
      </c>
      <c r="E268" s="27" t="s">
        <v>342</v>
      </c>
      <c r="F268" s="27"/>
      <c r="G268" s="37">
        <f>G269</f>
        <v>246.6</v>
      </c>
    </row>
    <row r="269" spans="1:7" ht="25.5">
      <c r="A269" s="22">
        <f t="shared" si="3"/>
        <v>257</v>
      </c>
      <c r="B269" s="26" t="s">
        <v>120</v>
      </c>
      <c r="C269" s="22">
        <v>901</v>
      </c>
      <c r="D269" s="22" t="s">
        <v>70</v>
      </c>
      <c r="E269" s="27" t="s">
        <v>342</v>
      </c>
      <c r="F269" s="22">
        <v>313</v>
      </c>
      <c r="G269" s="58">
        <v>246.6</v>
      </c>
    </row>
    <row r="270" spans="1:7" ht="38.25">
      <c r="A270" s="22">
        <f t="shared" si="3"/>
        <v>258</v>
      </c>
      <c r="B270" s="26" t="s">
        <v>182</v>
      </c>
      <c r="C270" s="22">
        <v>901</v>
      </c>
      <c r="D270" s="22" t="s">
        <v>70</v>
      </c>
      <c r="E270" s="27" t="s">
        <v>343</v>
      </c>
      <c r="F270" s="22"/>
      <c r="G270" s="58">
        <f>G271+G272</f>
        <v>94.5</v>
      </c>
    </row>
    <row r="271" spans="1:7" ht="25.5">
      <c r="A271" s="22">
        <f t="shared" si="3"/>
        <v>259</v>
      </c>
      <c r="B271" s="33" t="s">
        <v>123</v>
      </c>
      <c r="C271" s="22">
        <v>901</v>
      </c>
      <c r="D271" s="22" t="s">
        <v>70</v>
      </c>
      <c r="E271" s="27" t="s">
        <v>343</v>
      </c>
      <c r="F271" s="22">
        <v>244</v>
      </c>
      <c r="G271" s="58">
        <v>43.6</v>
      </c>
    </row>
    <row r="272" spans="1:7" ht="25.5">
      <c r="A272" s="22">
        <f t="shared" si="3"/>
        <v>260</v>
      </c>
      <c r="B272" s="26" t="s">
        <v>120</v>
      </c>
      <c r="C272" s="22">
        <v>901</v>
      </c>
      <c r="D272" s="22" t="s">
        <v>70</v>
      </c>
      <c r="E272" s="27"/>
      <c r="F272" s="22">
        <v>313</v>
      </c>
      <c r="G272" s="58">
        <v>50.9</v>
      </c>
    </row>
    <row r="273" spans="1:7" ht="38.25">
      <c r="A273" s="22">
        <f t="shared" ref="A273:A336" si="4">A272+1</f>
        <v>261</v>
      </c>
      <c r="B273" s="26" t="s">
        <v>183</v>
      </c>
      <c r="C273" s="22">
        <v>901</v>
      </c>
      <c r="D273" s="22" t="s">
        <v>70</v>
      </c>
      <c r="E273" s="27" t="s">
        <v>344</v>
      </c>
      <c r="F273" s="22"/>
      <c r="G273" s="58">
        <f>G274+G275</f>
        <v>46</v>
      </c>
    </row>
    <row r="274" spans="1:7" ht="25.5">
      <c r="A274" s="22">
        <f t="shared" si="4"/>
        <v>262</v>
      </c>
      <c r="B274" s="33" t="s">
        <v>123</v>
      </c>
      <c r="C274" s="22">
        <v>901</v>
      </c>
      <c r="D274" s="22" t="s">
        <v>70</v>
      </c>
      <c r="E274" s="27" t="s">
        <v>344</v>
      </c>
      <c r="F274" s="22">
        <v>244</v>
      </c>
      <c r="G274" s="58">
        <v>3.6</v>
      </c>
    </row>
    <row r="275" spans="1:7" ht="25.5">
      <c r="A275" s="22">
        <f t="shared" si="4"/>
        <v>263</v>
      </c>
      <c r="B275" s="26" t="s">
        <v>120</v>
      </c>
      <c r="C275" s="22">
        <v>901</v>
      </c>
      <c r="D275" s="22" t="s">
        <v>70</v>
      </c>
      <c r="E275" s="27"/>
      <c r="F275" s="22">
        <v>313</v>
      </c>
      <c r="G275" s="58">
        <v>42.4</v>
      </c>
    </row>
    <row r="276" spans="1:7" ht="38.25">
      <c r="A276" s="22">
        <f t="shared" si="4"/>
        <v>264</v>
      </c>
      <c r="B276" s="26" t="s">
        <v>121</v>
      </c>
      <c r="C276" s="22">
        <v>901</v>
      </c>
      <c r="D276" s="22" t="s">
        <v>70</v>
      </c>
      <c r="E276" s="27" t="s">
        <v>345</v>
      </c>
      <c r="F276" s="24"/>
      <c r="G276" s="58">
        <f>G277</f>
        <v>30</v>
      </c>
    </row>
    <row r="277" spans="1:7" ht="25.5">
      <c r="A277" s="22">
        <f t="shared" si="4"/>
        <v>265</v>
      </c>
      <c r="B277" s="33" t="s">
        <v>123</v>
      </c>
      <c r="C277" s="22">
        <v>901</v>
      </c>
      <c r="D277" s="22" t="s">
        <v>70</v>
      </c>
      <c r="E277" s="27" t="s">
        <v>345</v>
      </c>
      <c r="F277" s="22">
        <v>244</v>
      </c>
      <c r="G277" s="59">
        <v>30</v>
      </c>
    </row>
    <row r="278" spans="1:7" ht="42.75" customHeight="1">
      <c r="A278" s="22">
        <f t="shared" si="4"/>
        <v>266</v>
      </c>
      <c r="B278" s="33" t="s">
        <v>414</v>
      </c>
      <c r="C278" s="22">
        <v>901</v>
      </c>
      <c r="D278" s="22" t="s">
        <v>70</v>
      </c>
      <c r="E278" s="27" t="s">
        <v>374</v>
      </c>
      <c r="F278" s="22"/>
      <c r="G278" s="59">
        <f>G279</f>
        <v>200</v>
      </c>
    </row>
    <row r="279" spans="1:7" ht="25.5">
      <c r="A279" s="22">
        <f t="shared" si="4"/>
        <v>267</v>
      </c>
      <c r="B279" s="33" t="s">
        <v>123</v>
      </c>
      <c r="C279" s="22">
        <v>901</v>
      </c>
      <c r="D279" s="22" t="s">
        <v>70</v>
      </c>
      <c r="E279" s="27" t="s">
        <v>374</v>
      </c>
      <c r="F279" s="22">
        <v>244</v>
      </c>
      <c r="G279" s="59">
        <v>200</v>
      </c>
    </row>
    <row r="280" spans="1:7" ht="29.25" customHeight="1">
      <c r="A280" s="24">
        <f t="shared" si="4"/>
        <v>268</v>
      </c>
      <c r="B280" s="47" t="s">
        <v>167</v>
      </c>
      <c r="C280" s="24">
        <v>901</v>
      </c>
      <c r="D280" s="24" t="s">
        <v>70</v>
      </c>
      <c r="E280" s="25" t="s">
        <v>333</v>
      </c>
      <c r="F280" s="24"/>
      <c r="G280" s="57">
        <f>G281+G285</f>
        <v>3152.3</v>
      </c>
    </row>
    <row r="281" spans="1:7" ht="42" customHeight="1">
      <c r="A281" s="22">
        <f t="shared" si="4"/>
        <v>269</v>
      </c>
      <c r="B281" s="33" t="s">
        <v>168</v>
      </c>
      <c r="C281" s="22">
        <v>901</v>
      </c>
      <c r="D281" s="22" t="s">
        <v>70</v>
      </c>
      <c r="E281" s="27" t="s">
        <v>334</v>
      </c>
      <c r="F281" s="22"/>
      <c r="G281" s="58">
        <f>G282</f>
        <v>247.5</v>
      </c>
    </row>
    <row r="282" spans="1:7" ht="12.75">
      <c r="A282" s="22">
        <f t="shared" si="4"/>
        <v>270</v>
      </c>
      <c r="B282" s="33" t="s">
        <v>195</v>
      </c>
      <c r="C282" s="22">
        <v>901</v>
      </c>
      <c r="D282" s="22" t="s">
        <v>70</v>
      </c>
      <c r="E282" s="27" t="s">
        <v>334</v>
      </c>
      <c r="F282" s="22">
        <v>110</v>
      </c>
      <c r="G282" s="58">
        <f>G283+G284</f>
        <v>247.5</v>
      </c>
    </row>
    <row r="283" spans="1:7" ht="12.75">
      <c r="A283" s="22">
        <f t="shared" si="4"/>
        <v>271</v>
      </c>
      <c r="B283" s="33" t="s">
        <v>346</v>
      </c>
      <c r="C283" s="22"/>
      <c r="D283" s="22"/>
      <c r="E283" s="27"/>
      <c r="F283" s="22">
        <v>111</v>
      </c>
      <c r="G283" s="58">
        <v>191</v>
      </c>
    </row>
    <row r="284" spans="1:7" ht="38.25">
      <c r="A284" s="22">
        <f t="shared" si="4"/>
        <v>272</v>
      </c>
      <c r="B284" s="33" t="s">
        <v>198</v>
      </c>
      <c r="C284" s="22"/>
      <c r="D284" s="22"/>
      <c r="E284" s="27"/>
      <c r="F284" s="22">
        <v>119</v>
      </c>
      <c r="G284" s="58">
        <v>56.5</v>
      </c>
    </row>
    <row r="285" spans="1:7" ht="51">
      <c r="A285" s="22">
        <f t="shared" si="4"/>
        <v>273</v>
      </c>
      <c r="B285" s="33" t="s">
        <v>169</v>
      </c>
      <c r="C285" s="22">
        <v>901</v>
      </c>
      <c r="D285" s="22" t="s">
        <v>70</v>
      </c>
      <c r="E285" s="27" t="s">
        <v>335</v>
      </c>
      <c r="F285" s="22"/>
      <c r="G285" s="58">
        <f>G286+G290</f>
        <v>2904.8</v>
      </c>
    </row>
    <row r="286" spans="1:7" ht="12.75">
      <c r="A286" s="22">
        <f t="shared" si="4"/>
        <v>274</v>
      </c>
      <c r="B286" s="33" t="s">
        <v>195</v>
      </c>
      <c r="C286" s="22">
        <v>901</v>
      </c>
      <c r="D286" s="22" t="s">
        <v>70</v>
      </c>
      <c r="E286" s="27" t="s">
        <v>335</v>
      </c>
      <c r="F286" s="22">
        <v>110</v>
      </c>
      <c r="G286" s="58">
        <f>G287+G288+G289</f>
        <v>2307</v>
      </c>
    </row>
    <row r="287" spans="1:7" ht="12.75">
      <c r="A287" s="22">
        <f t="shared" si="4"/>
        <v>275</v>
      </c>
      <c r="B287" s="33" t="s">
        <v>347</v>
      </c>
      <c r="C287" s="22"/>
      <c r="D287" s="22"/>
      <c r="E287" s="27"/>
      <c r="F287" s="22">
        <v>111</v>
      </c>
      <c r="G287" s="58">
        <v>1776.3</v>
      </c>
    </row>
    <row r="288" spans="1:7" ht="25.5">
      <c r="A288" s="22">
        <f t="shared" si="4"/>
        <v>276</v>
      </c>
      <c r="B288" s="33" t="s">
        <v>348</v>
      </c>
      <c r="C288" s="22"/>
      <c r="D288" s="22"/>
      <c r="E288" s="27"/>
      <c r="F288" s="22">
        <v>112</v>
      </c>
      <c r="G288" s="58">
        <v>0.7</v>
      </c>
    </row>
    <row r="289" spans="1:7" ht="38.25">
      <c r="A289" s="22">
        <f t="shared" si="4"/>
        <v>277</v>
      </c>
      <c r="B289" s="33" t="s">
        <v>198</v>
      </c>
      <c r="C289" s="22"/>
      <c r="D289" s="22"/>
      <c r="E289" s="27"/>
      <c r="F289" s="22">
        <v>119</v>
      </c>
      <c r="G289" s="58">
        <v>530</v>
      </c>
    </row>
    <row r="290" spans="1:7" ht="25.5">
      <c r="A290" s="22">
        <f t="shared" si="4"/>
        <v>278</v>
      </c>
      <c r="B290" s="33" t="s">
        <v>158</v>
      </c>
      <c r="C290" s="22"/>
      <c r="D290" s="22"/>
      <c r="E290" s="27"/>
      <c r="F290" s="22">
        <v>240</v>
      </c>
      <c r="G290" s="58">
        <f>G291+G292</f>
        <v>597.79999999999995</v>
      </c>
    </row>
    <row r="291" spans="1:7" ht="25.5">
      <c r="A291" s="22">
        <f t="shared" si="4"/>
        <v>279</v>
      </c>
      <c r="B291" s="33" t="s">
        <v>15</v>
      </c>
      <c r="C291" s="22"/>
      <c r="D291" s="22"/>
      <c r="E291" s="27"/>
      <c r="F291" s="22">
        <v>242</v>
      </c>
      <c r="G291" s="58">
        <v>507.2</v>
      </c>
    </row>
    <row r="292" spans="1:7" ht="25.5">
      <c r="A292" s="22">
        <f t="shared" si="4"/>
        <v>280</v>
      </c>
      <c r="B292" s="33" t="s">
        <v>123</v>
      </c>
      <c r="C292" s="22"/>
      <c r="D292" s="22"/>
      <c r="E292" s="27"/>
      <c r="F292" s="22">
        <v>244</v>
      </c>
      <c r="G292" s="58">
        <v>90.6</v>
      </c>
    </row>
    <row r="293" spans="1:7" ht="12.75">
      <c r="A293" s="24">
        <f t="shared" si="4"/>
        <v>281</v>
      </c>
      <c r="B293" s="47" t="s">
        <v>107</v>
      </c>
      <c r="C293" s="24">
        <v>901</v>
      </c>
      <c r="D293" s="24" t="s">
        <v>70</v>
      </c>
      <c r="E293" s="25" t="s">
        <v>191</v>
      </c>
      <c r="F293" s="24"/>
      <c r="G293" s="57">
        <f>G294</f>
        <v>32</v>
      </c>
    </row>
    <row r="294" spans="1:7" ht="25.5">
      <c r="A294" s="22">
        <f t="shared" si="4"/>
        <v>282</v>
      </c>
      <c r="B294" s="33" t="s">
        <v>21</v>
      </c>
      <c r="C294" s="22">
        <v>901</v>
      </c>
      <c r="D294" s="22" t="s">
        <v>70</v>
      </c>
      <c r="E294" s="27" t="s">
        <v>427</v>
      </c>
      <c r="F294" s="22"/>
      <c r="G294" s="58">
        <f>G295</f>
        <v>32</v>
      </c>
    </row>
    <row r="295" spans="1:7" ht="25.5">
      <c r="A295" s="22">
        <f t="shared" si="4"/>
        <v>283</v>
      </c>
      <c r="B295" s="33" t="s">
        <v>120</v>
      </c>
      <c r="C295" s="22">
        <v>901</v>
      </c>
      <c r="D295" s="22" t="s">
        <v>70</v>
      </c>
      <c r="E295" s="27" t="s">
        <v>427</v>
      </c>
      <c r="F295" s="22">
        <v>313</v>
      </c>
      <c r="G295" s="58">
        <v>32</v>
      </c>
    </row>
    <row r="296" spans="1:7" ht="12.75">
      <c r="A296" s="24">
        <f t="shared" si="4"/>
        <v>284</v>
      </c>
      <c r="B296" s="29" t="s">
        <v>71</v>
      </c>
      <c r="C296" s="24">
        <v>901</v>
      </c>
      <c r="D296" s="24" t="s">
        <v>72</v>
      </c>
      <c r="E296" s="25"/>
      <c r="F296" s="24"/>
      <c r="G296" s="57">
        <f>G297+G306+G323</f>
        <v>9496.2000000000007</v>
      </c>
    </row>
    <row r="297" spans="1:7" ht="12.75">
      <c r="A297" s="24">
        <f t="shared" si="4"/>
        <v>285</v>
      </c>
      <c r="B297" s="23" t="s">
        <v>73</v>
      </c>
      <c r="C297" s="24">
        <v>901</v>
      </c>
      <c r="D297" s="24" t="s">
        <v>74</v>
      </c>
      <c r="E297" s="25"/>
      <c r="F297" s="24"/>
      <c r="G297" s="57">
        <f>G298</f>
        <v>524.20000000000005</v>
      </c>
    </row>
    <row r="298" spans="1:7" ht="38.25">
      <c r="A298" s="22">
        <f t="shared" si="4"/>
        <v>286</v>
      </c>
      <c r="B298" s="26" t="s">
        <v>353</v>
      </c>
      <c r="C298" s="22">
        <v>901</v>
      </c>
      <c r="D298" s="22" t="s">
        <v>74</v>
      </c>
      <c r="E298" s="27" t="s">
        <v>216</v>
      </c>
      <c r="F298" s="24"/>
      <c r="G298" s="58">
        <f>G299</f>
        <v>524.20000000000005</v>
      </c>
    </row>
    <row r="299" spans="1:7" ht="25.5">
      <c r="A299" s="24">
        <f t="shared" si="4"/>
        <v>287</v>
      </c>
      <c r="B299" s="23" t="s">
        <v>144</v>
      </c>
      <c r="C299" s="24">
        <v>901</v>
      </c>
      <c r="D299" s="24" t="s">
        <v>74</v>
      </c>
      <c r="E299" s="25" t="s">
        <v>354</v>
      </c>
      <c r="F299" s="24"/>
      <c r="G299" s="57">
        <f>G300</f>
        <v>524.20000000000005</v>
      </c>
    </row>
    <row r="300" spans="1:7" ht="25.5">
      <c r="A300" s="22">
        <f t="shared" si="4"/>
        <v>288</v>
      </c>
      <c r="B300" s="26" t="s">
        <v>145</v>
      </c>
      <c r="C300" s="22">
        <v>901</v>
      </c>
      <c r="D300" s="22" t="s">
        <v>74</v>
      </c>
      <c r="E300" s="27" t="s">
        <v>355</v>
      </c>
      <c r="F300" s="22"/>
      <c r="G300" s="58">
        <f>G301+G304+G305</f>
        <v>524.20000000000005</v>
      </c>
    </row>
    <row r="301" spans="1:7" ht="12.75">
      <c r="A301" s="22">
        <f t="shared" si="4"/>
        <v>289</v>
      </c>
      <c r="B301" s="26" t="s">
        <v>195</v>
      </c>
      <c r="C301" s="22">
        <v>901</v>
      </c>
      <c r="D301" s="22" t="s">
        <v>74</v>
      </c>
      <c r="E301" s="27" t="s">
        <v>355</v>
      </c>
      <c r="F301" s="22">
        <v>110</v>
      </c>
      <c r="G301" s="58">
        <f>G302+G303</f>
        <v>57.5</v>
      </c>
    </row>
    <row r="302" spans="1:7" ht="25.5">
      <c r="A302" s="22">
        <f t="shared" si="4"/>
        <v>290</v>
      </c>
      <c r="B302" s="26" t="s">
        <v>197</v>
      </c>
      <c r="C302" s="22"/>
      <c r="D302" s="22"/>
      <c r="E302" s="27"/>
      <c r="F302" s="22">
        <v>112</v>
      </c>
      <c r="G302" s="58">
        <v>11</v>
      </c>
    </row>
    <row r="303" spans="1:7" ht="38.25">
      <c r="A303" s="22">
        <f t="shared" si="4"/>
        <v>291</v>
      </c>
      <c r="B303" s="26" t="s">
        <v>356</v>
      </c>
      <c r="C303" s="80"/>
      <c r="D303" s="80"/>
      <c r="E303" s="80"/>
      <c r="F303" s="22">
        <v>113</v>
      </c>
      <c r="G303" s="58">
        <v>46.5</v>
      </c>
    </row>
    <row r="304" spans="1:7" ht="25.5">
      <c r="A304" s="22">
        <f t="shared" si="4"/>
        <v>292</v>
      </c>
      <c r="B304" s="33" t="s">
        <v>123</v>
      </c>
      <c r="C304" s="22"/>
      <c r="D304" s="22"/>
      <c r="E304" s="27"/>
      <c r="F304" s="22">
        <v>244</v>
      </c>
      <c r="G304" s="58">
        <v>414.5</v>
      </c>
    </row>
    <row r="305" spans="1:7" ht="12.75">
      <c r="A305" s="22">
        <f t="shared" si="4"/>
        <v>293</v>
      </c>
      <c r="B305" s="33" t="s">
        <v>357</v>
      </c>
      <c r="C305" s="22"/>
      <c r="D305" s="22"/>
      <c r="E305" s="27"/>
      <c r="F305" s="22">
        <v>350</v>
      </c>
      <c r="G305" s="58">
        <v>52.2</v>
      </c>
    </row>
    <row r="306" spans="1:7" ht="12.75">
      <c r="A306" s="24">
        <f t="shared" si="4"/>
        <v>294</v>
      </c>
      <c r="B306" s="23" t="s">
        <v>75</v>
      </c>
      <c r="C306" s="24">
        <v>901</v>
      </c>
      <c r="D306" s="24" t="s">
        <v>76</v>
      </c>
      <c r="E306" s="25"/>
      <c r="F306" s="24"/>
      <c r="G306" s="57">
        <f>G307</f>
        <v>7695.3</v>
      </c>
    </row>
    <row r="307" spans="1:7" ht="38.25">
      <c r="A307" s="22">
        <f t="shared" si="4"/>
        <v>295</v>
      </c>
      <c r="B307" s="26" t="s">
        <v>256</v>
      </c>
      <c r="C307" s="22">
        <v>901</v>
      </c>
      <c r="D307" s="22" t="s">
        <v>76</v>
      </c>
      <c r="E307" s="27" t="s">
        <v>216</v>
      </c>
      <c r="F307" s="22"/>
      <c r="G307" s="58">
        <f>G308</f>
        <v>7695.3</v>
      </c>
    </row>
    <row r="308" spans="1:7" ht="25.5">
      <c r="A308" s="24">
        <f t="shared" si="4"/>
        <v>296</v>
      </c>
      <c r="B308" s="23" t="s">
        <v>144</v>
      </c>
      <c r="C308" s="24">
        <v>901</v>
      </c>
      <c r="D308" s="24" t="s">
        <v>76</v>
      </c>
      <c r="E308" s="25" t="s">
        <v>354</v>
      </c>
      <c r="F308" s="24"/>
      <c r="G308" s="57">
        <f>G309+G315+G321</f>
        <v>7695.3</v>
      </c>
    </row>
    <row r="309" spans="1:7" ht="15.75" customHeight="1">
      <c r="A309" s="22">
        <f t="shared" si="4"/>
        <v>297</v>
      </c>
      <c r="B309" s="26" t="s">
        <v>146</v>
      </c>
      <c r="C309" s="22">
        <v>901</v>
      </c>
      <c r="D309" s="22" t="s">
        <v>76</v>
      </c>
      <c r="E309" s="27" t="s">
        <v>383</v>
      </c>
      <c r="F309" s="22"/>
      <c r="G309" s="58">
        <f>G310+G313+G314</f>
        <v>932.2</v>
      </c>
    </row>
    <row r="310" spans="1:7" ht="15.75" customHeight="1">
      <c r="A310" s="22">
        <f t="shared" si="4"/>
        <v>298</v>
      </c>
      <c r="B310" s="26" t="s">
        <v>195</v>
      </c>
      <c r="C310" s="22">
        <v>901</v>
      </c>
      <c r="D310" s="22" t="s">
        <v>76</v>
      </c>
      <c r="E310" s="27" t="s">
        <v>383</v>
      </c>
      <c r="F310" s="22">
        <v>110</v>
      </c>
      <c r="G310" s="58">
        <f>G311+G312</f>
        <v>115.5</v>
      </c>
    </row>
    <row r="311" spans="1:7" ht="15.75" customHeight="1">
      <c r="A311" s="22">
        <f t="shared" si="4"/>
        <v>299</v>
      </c>
      <c r="B311" s="26" t="s">
        <v>197</v>
      </c>
      <c r="C311" s="22"/>
      <c r="D311" s="22"/>
      <c r="E311" s="27"/>
      <c r="F311" s="22">
        <v>112</v>
      </c>
      <c r="G311" s="58">
        <v>17.8</v>
      </c>
    </row>
    <row r="312" spans="1:7" ht="38.25">
      <c r="A312" s="22">
        <f t="shared" si="4"/>
        <v>300</v>
      </c>
      <c r="B312" s="26" t="s">
        <v>356</v>
      </c>
      <c r="C312" s="22"/>
      <c r="D312" s="22"/>
      <c r="E312" s="27"/>
      <c r="F312" s="22">
        <v>113</v>
      </c>
      <c r="G312" s="58">
        <v>97.7</v>
      </c>
    </row>
    <row r="313" spans="1:7" ht="25.5">
      <c r="A313" s="22">
        <f t="shared" si="4"/>
        <v>301</v>
      </c>
      <c r="B313" s="33" t="s">
        <v>123</v>
      </c>
      <c r="C313" s="22"/>
      <c r="D313" s="22"/>
      <c r="E313" s="27"/>
      <c r="F313" s="22">
        <v>244</v>
      </c>
      <c r="G313" s="58">
        <v>779.5</v>
      </c>
    </row>
    <row r="314" spans="1:7" ht="12.75">
      <c r="A314" s="22">
        <f t="shared" si="4"/>
        <v>302</v>
      </c>
      <c r="B314" s="33" t="s">
        <v>357</v>
      </c>
      <c r="C314" s="22"/>
      <c r="D314" s="22"/>
      <c r="E314" s="27"/>
      <c r="F314" s="22">
        <v>350</v>
      </c>
      <c r="G314" s="58">
        <v>37.200000000000003</v>
      </c>
    </row>
    <row r="315" spans="1:7" ht="12.75">
      <c r="A315" s="22">
        <f t="shared" si="4"/>
        <v>303</v>
      </c>
      <c r="B315" s="26" t="s">
        <v>358</v>
      </c>
      <c r="C315" s="22">
        <v>901</v>
      </c>
      <c r="D315" s="22" t="s">
        <v>76</v>
      </c>
      <c r="E315" s="27" t="s">
        <v>384</v>
      </c>
      <c r="F315" s="22"/>
      <c r="G315" s="58">
        <f>G316+G319+G320</f>
        <v>6363.1</v>
      </c>
    </row>
    <row r="316" spans="1:7" ht="12.75">
      <c r="A316" s="22">
        <f t="shared" si="4"/>
        <v>304</v>
      </c>
      <c r="B316" s="26" t="s">
        <v>195</v>
      </c>
      <c r="C316" s="22">
        <v>901</v>
      </c>
      <c r="D316" s="22" t="s">
        <v>76</v>
      </c>
      <c r="E316" s="27" t="s">
        <v>384</v>
      </c>
      <c r="F316" s="22">
        <v>110</v>
      </c>
      <c r="G316" s="58">
        <f>SUM(G317:G318)</f>
        <v>4239</v>
      </c>
    </row>
    <row r="317" spans="1:7" ht="12.75">
      <c r="A317" s="22">
        <f t="shared" si="4"/>
        <v>305</v>
      </c>
      <c r="B317" s="26" t="s">
        <v>196</v>
      </c>
      <c r="C317" s="22"/>
      <c r="D317" s="22"/>
      <c r="E317" s="27"/>
      <c r="F317" s="22">
        <v>111</v>
      </c>
      <c r="G317" s="58">
        <v>3255.7</v>
      </c>
    </row>
    <row r="318" spans="1:7" ht="38.25">
      <c r="A318" s="22">
        <f t="shared" si="4"/>
        <v>306</v>
      </c>
      <c r="B318" s="26" t="s">
        <v>198</v>
      </c>
      <c r="C318" s="22"/>
      <c r="D318" s="22"/>
      <c r="E318" s="27"/>
      <c r="F318" s="22">
        <v>119</v>
      </c>
      <c r="G318" s="58">
        <v>983.3</v>
      </c>
    </row>
    <row r="319" spans="1:7" ht="25.5">
      <c r="A319" s="22">
        <f t="shared" si="4"/>
        <v>307</v>
      </c>
      <c r="B319" s="33" t="s">
        <v>123</v>
      </c>
      <c r="C319" s="22"/>
      <c r="D319" s="22"/>
      <c r="E319" s="27"/>
      <c r="F319" s="22">
        <v>244</v>
      </c>
      <c r="G319" s="58">
        <v>1319.6</v>
      </c>
    </row>
    <row r="320" spans="1:7" ht="25.5">
      <c r="A320" s="22">
        <f t="shared" si="4"/>
        <v>308</v>
      </c>
      <c r="B320" s="33" t="s">
        <v>100</v>
      </c>
      <c r="C320" s="22"/>
      <c r="D320" s="22"/>
      <c r="E320" s="27"/>
      <c r="F320" s="22">
        <v>851</v>
      </c>
      <c r="G320" s="58">
        <v>804.5</v>
      </c>
    </row>
    <row r="321" spans="1:7" ht="12.75">
      <c r="A321" s="22">
        <f t="shared" si="4"/>
        <v>309</v>
      </c>
      <c r="B321" s="33" t="s">
        <v>410</v>
      </c>
      <c r="C321" s="22">
        <v>901</v>
      </c>
      <c r="D321" s="22" t="s">
        <v>76</v>
      </c>
      <c r="E321" s="27" t="s">
        <v>411</v>
      </c>
      <c r="F321" s="22"/>
      <c r="G321" s="58">
        <f>G322</f>
        <v>400</v>
      </c>
    </row>
    <row r="322" spans="1:7" ht="12.75">
      <c r="A322" s="22">
        <f t="shared" si="4"/>
        <v>310</v>
      </c>
      <c r="B322" s="26" t="s">
        <v>24</v>
      </c>
      <c r="C322" s="22">
        <v>901</v>
      </c>
      <c r="D322" s="22" t="s">
        <v>76</v>
      </c>
      <c r="E322" s="27" t="s">
        <v>411</v>
      </c>
      <c r="F322" s="22">
        <v>540</v>
      </c>
      <c r="G322" s="58">
        <v>400</v>
      </c>
    </row>
    <row r="323" spans="1:7" ht="12.75">
      <c r="A323" s="24">
        <f t="shared" si="4"/>
        <v>311</v>
      </c>
      <c r="B323" s="23" t="s">
        <v>77</v>
      </c>
      <c r="C323" s="24">
        <v>901</v>
      </c>
      <c r="D323" s="24" t="s">
        <v>78</v>
      </c>
      <c r="E323" s="25"/>
      <c r="F323" s="24"/>
      <c r="G323" s="57">
        <f>G324</f>
        <v>1276.7000000000003</v>
      </c>
    </row>
    <row r="324" spans="1:7" ht="38.25">
      <c r="A324" s="22">
        <f t="shared" si="4"/>
        <v>312</v>
      </c>
      <c r="B324" s="26" t="s">
        <v>256</v>
      </c>
      <c r="C324" s="22">
        <v>901</v>
      </c>
      <c r="D324" s="22" t="s">
        <v>78</v>
      </c>
      <c r="E324" s="27" t="s">
        <v>216</v>
      </c>
      <c r="F324" s="24"/>
      <c r="G324" s="58">
        <f>G325</f>
        <v>1276.7000000000003</v>
      </c>
    </row>
    <row r="325" spans="1:7" ht="25.5">
      <c r="A325" s="24">
        <f t="shared" si="4"/>
        <v>313</v>
      </c>
      <c r="B325" s="23" t="s">
        <v>144</v>
      </c>
      <c r="C325" s="24">
        <v>901</v>
      </c>
      <c r="D325" s="24" t="s">
        <v>78</v>
      </c>
      <c r="E325" s="25" t="s">
        <v>354</v>
      </c>
      <c r="F325" s="24"/>
      <c r="G325" s="57">
        <f>G326</f>
        <v>1276.7000000000003</v>
      </c>
    </row>
    <row r="326" spans="1:7" ht="25.5">
      <c r="A326" s="22">
        <f t="shared" si="4"/>
        <v>314</v>
      </c>
      <c r="B326" s="26" t="s">
        <v>359</v>
      </c>
      <c r="C326" s="22">
        <v>901</v>
      </c>
      <c r="D326" s="22" t="s">
        <v>78</v>
      </c>
      <c r="E326" s="27" t="s">
        <v>360</v>
      </c>
      <c r="F326" s="22"/>
      <c r="G326" s="58">
        <f>G327+G330+G333</f>
        <v>1276.7000000000003</v>
      </c>
    </row>
    <row r="327" spans="1:7" ht="12.75">
      <c r="A327" s="22">
        <f t="shared" si="4"/>
        <v>315</v>
      </c>
      <c r="B327" s="26" t="s">
        <v>195</v>
      </c>
      <c r="C327" s="22">
        <v>901</v>
      </c>
      <c r="D327" s="22" t="s">
        <v>78</v>
      </c>
      <c r="E327" s="27" t="s">
        <v>360</v>
      </c>
      <c r="F327" s="22">
        <v>110</v>
      </c>
      <c r="G327" s="58">
        <f>SUM(G328:G329)</f>
        <v>1134.3000000000002</v>
      </c>
    </row>
    <row r="328" spans="1:7" ht="12.75">
      <c r="A328" s="22">
        <f t="shared" si="4"/>
        <v>316</v>
      </c>
      <c r="B328" s="26" t="s">
        <v>196</v>
      </c>
      <c r="C328" s="22"/>
      <c r="D328" s="22"/>
      <c r="E328" s="27"/>
      <c r="F328" s="22">
        <v>111</v>
      </c>
      <c r="G328" s="58">
        <v>871.2</v>
      </c>
    </row>
    <row r="329" spans="1:7" ht="38.25">
      <c r="A329" s="22">
        <f t="shared" si="4"/>
        <v>317</v>
      </c>
      <c r="B329" s="26" t="s">
        <v>198</v>
      </c>
      <c r="C329" s="22"/>
      <c r="D329" s="22"/>
      <c r="E329" s="27"/>
      <c r="F329" s="22">
        <v>119</v>
      </c>
      <c r="G329" s="58">
        <v>263.10000000000002</v>
      </c>
    </row>
    <row r="330" spans="1:7" ht="25.5">
      <c r="A330" s="22">
        <f t="shared" si="4"/>
        <v>318</v>
      </c>
      <c r="B330" s="26" t="s">
        <v>158</v>
      </c>
      <c r="C330" s="22"/>
      <c r="D330" s="22"/>
      <c r="E330" s="27"/>
      <c r="F330" s="22">
        <v>240</v>
      </c>
      <c r="G330" s="58">
        <f>G331+G332</f>
        <v>142.19999999999999</v>
      </c>
    </row>
    <row r="331" spans="1:7" ht="25.5">
      <c r="A331" s="22">
        <f t="shared" si="4"/>
        <v>319</v>
      </c>
      <c r="B331" s="26" t="s">
        <v>15</v>
      </c>
      <c r="C331" s="22"/>
      <c r="D331" s="22"/>
      <c r="E331" s="27"/>
      <c r="F331" s="22">
        <v>242</v>
      </c>
      <c r="G331" s="58">
        <v>120.7</v>
      </c>
    </row>
    <row r="332" spans="1:7" ht="25.5">
      <c r="A332" s="22">
        <f t="shared" si="4"/>
        <v>320</v>
      </c>
      <c r="B332" s="33" t="s">
        <v>123</v>
      </c>
      <c r="C332" s="22"/>
      <c r="D332" s="22"/>
      <c r="E332" s="27"/>
      <c r="F332" s="22">
        <v>244</v>
      </c>
      <c r="G332" s="58">
        <v>21.5</v>
      </c>
    </row>
    <row r="333" spans="1:7" ht="12.75">
      <c r="A333" s="22">
        <f t="shared" si="4"/>
        <v>321</v>
      </c>
      <c r="B333" s="33" t="s">
        <v>126</v>
      </c>
      <c r="C333" s="22"/>
      <c r="D333" s="22"/>
      <c r="E333" s="27"/>
      <c r="F333" s="22">
        <v>852</v>
      </c>
      <c r="G333" s="58">
        <v>0.2</v>
      </c>
    </row>
    <row r="334" spans="1:7" ht="12.75">
      <c r="A334" s="24">
        <f t="shared" si="4"/>
        <v>322</v>
      </c>
      <c r="B334" s="25" t="s">
        <v>245</v>
      </c>
      <c r="C334" s="24">
        <v>901</v>
      </c>
      <c r="D334" s="25" t="s">
        <v>248</v>
      </c>
      <c r="E334" s="27"/>
      <c r="F334" s="27"/>
      <c r="G334" s="35">
        <f>G335</f>
        <v>1800</v>
      </c>
    </row>
    <row r="335" spans="1:7" ht="12.75">
      <c r="A335" s="24">
        <f t="shared" si="4"/>
        <v>323</v>
      </c>
      <c r="B335" s="34" t="s">
        <v>246</v>
      </c>
      <c r="C335" s="24">
        <v>901</v>
      </c>
      <c r="D335" s="25" t="s">
        <v>249</v>
      </c>
      <c r="E335" s="27"/>
      <c r="F335" s="27"/>
      <c r="G335" s="35">
        <f>G336</f>
        <v>1800</v>
      </c>
    </row>
    <row r="336" spans="1:7" ht="12.75">
      <c r="A336" s="24">
        <f t="shared" si="4"/>
        <v>324</v>
      </c>
      <c r="B336" s="34" t="s">
        <v>107</v>
      </c>
      <c r="C336" s="24">
        <v>901</v>
      </c>
      <c r="D336" s="25" t="s">
        <v>249</v>
      </c>
      <c r="E336" s="25" t="s">
        <v>191</v>
      </c>
      <c r="F336" s="25"/>
      <c r="G336" s="35">
        <f>G337</f>
        <v>1800</v>
      </c>
    </row>
    <row r="337" spans="1:7" ht="25.5">
      <c r="A337" s="22">
        <f t="shared" ref="A337:A400" si="5">A336+1</f>
        <v>325</v>
      </c>
      <c r="B337" s="38" t="s">
        <v>247</v>
      </c>
      <c r="C337" s="22">
        <v>901</v>
      </c>
      <c r="D337" s="27" t="s">
        <v>249</v>
      </c>
      <c r="E337" s="27" t="s">
        <v>250</v>
      </c>
      <c r="F337" s="27"/>
      <c r="G337" s="37">
        <f>G338</f>
        <v>1800</v>
      </c>
    </row>
    <row r="338" spans="1:7" ht="89.25">
      <c r="A338" s="22">
        <f t="shared" si="5"/>
        <v>326</v>
      </c>
      <c r="B338" s="55" t="s">
        <v>395</v>
      </c>
      <c r="C338" s="22">
        <v>901</v>
      </c>
      <c r="D338" s="27" t="s">
        <v>249</v>
      </c>
      <c r="E338" s="27" t="s">
        <v>250</v>
      </c>
      <c r="F338" s="27">
        <v>633</v>
      </c>
      <c r="G338" s="37">
        <f>1300+500</f>
        <v>1800</v>
      </c>
    </row>
    <row r="339" spans="1:7" ht="25.5">
      <c r="A339" s="24">
        <f t="shared" si="5"/>
        <v>327</v>
      </c>
      <c r="B339" s="29" t="s">
        <v>79</v>
      </c>
      <c r="C339" s="24">
        <v>901</v>
      </c>
      <c r="D339" s="24" t="s">
        <v>80</v>
      </c>
      <c r="E339" s="25"/>
      <c r="F339" s="24"/>
      <c r="G339" s="57">
        <f>G340</f>
        <v>0.3</v>
      </c>
    </row>
    <row r="340" spans="1:7" ht="25.5">
      <c r="A340" s="24">
        <f t="shared" si="5"/>
        <v>328</v>
      </c>
      <c r="B340" s="23" t="s">
        <v>436</v>
      </c>
      <c r="C340" s="24">
        <v>901</v>
      </c>
      <c r="D340" s="24" t="s">
        <v>81</v>
      </c>
      <c r="E340" s="25"/>
      <c r="F340" s="24"/>
      <c r="G340" s="57">
        <f>G341</f>
        <v>0.3</v>
      </c>
    </row>
    <row r="341" spans="1:7" ht="25.5">
      <c r="A341" s="22">
        <f t="shared" si="5"/>
        <v>329</v>
      </c>
      <c r="B341" s="26" t="s">
        <v>135</v>
      </c>
      <c r="C341" s="22">
        <v>901</v>
      </c>
      <c r="D341" s="22" t="s">
        <v>81</v>
      </c>
      <c r="E341" s="27" t="s">
        <v>298</v>
      </c>
      <c r="F341" s="24"/>
      <c r="G341" s="58">
        <f>G342</f>
        <v>0.3</v>
      </c>
    </row>
    <row r="342" spans="1:7" ht="12.75">
      <c r="A342" s="24">
        <f t="shared" si="5"/>
        <v>330</v>
      </c>
      <c r="B342" s="23" t="s">
        <v>149</v>
      </c>
      <c r="C342" s="24">
        <v>901</v>
      </c>
      <c r="D342" s="24" t="s">
        <v>81</v>
      </c>
      <c r="E342" s="25" t="s">
        <v>361</v>
      </c>
      <c r="F342" s="24"/>
      <c r="G342" s="57">
        <f>G343</f>
        <v>0.3</v>
      </c>
    </row>
    <row r="343" spans="1:7" ht="36.75" customHeight="1">
      <c r="A343" s="22">
        <f t="shared" si="5"/>
        <v>331</v>
      </c>
      <c r="B343" s="26" t="s">
        <v>150</v>
      </c>
      <c r="C343" s="22">
        <v>901</v>
      </c>
      <c r="D343" s="22" t="s">
        <v>81</v>
      </c>
      <c r="E343" s="27" t="s">
        <v>362</v>
      </c>
      <c r="F343" s="22"/>
      <c r="G343" s="58">
        <f>G344</f>
        <v>0.3</v>
      </c>
    </row>
    <row r="344" spans="1:7" ht="12.75">
      <c r="A344" s="22">
        <f t="shared" si="5"/>
        <v>332</v>
      </c>
      <c r="B344" s="26" t="s">
        <v>82</v>
      </c>
      <c r="C344" s="22">
        <v>901</v>
      </c>
      <c r="D344" s="22" t="s">
        <v>81</v>
      </c>
      <c r="E344" s="27" t="s">
        <v>362</v>
      </c>
      <c r="F344" s="22">
        <v>730</v>
      </c>
      <c r="G344" s="58">
        <v>0.3</v>
      </c>
    </row>
    <row r="345" spans="1:7" ht="38.25">
      <c r="A345" s="24">
        <f t="shared" si="5"/>
        <v>333</v>
      </c>
      <c r="B345" s="29" t="s">
        <v>363</v>
      </c>
      <c r="C345" s="24">
        <v>901</v>
      </c>
      <c r="D345" s="24" t="s">
        <v>83</v>
      </c>
      <c r="E345" s="25"/>
      <c r="F345" s="24"/>
      <c r="G345" s="57">
        <f>G346+G353</f>
        <v>129053.4</v>
      </c>
    </row>
    <row r="346" spans="1:7" ht="38.25">
      <c r="A346" s="24">
        <f t="shared" si="5"/>
        <v>334</v>
      </c>
      <c r="B346" s="23" t="s">
        <v>84</v>
      </c>
      <c r="C346" s="24">
        <v>901</v>
      </c>
      <c r="D346" s="24" t="s">
        <v>85</v>
      </c>
      <c r="E346" s="25"/>
      <c r="F346" s="24"/>
      <c r="G346" s="57">
        <f>G347</f>
        <v>73887</v>
      </c>
    </row>
    <row r="347" spans="1:7" ht="25.5">
      <c r="A347" s="22">
        <f t="shared" si="5"/>
        <v>335</v>
      </c>
      <c r="B347" s="26" t="s">
        <v>135</v>
      </c>
      <c r="C347" s="22">
        <v>901</v>
      </c>
      <c r="D347" s="22" t="s">
        <v>85</v>
      </c>
      <c r="E347" s="27" t="s">
        <v>298</v>
      </c>
      <c r="F347" s="24"/>
      <c r="G347" s="58">
        <f>G348</f>
        <v>73887</v>
      </c>
    </row>
    <row r="348" spans="1:7" ht="25.5">
      <c r="A348" s="24">
        <f t="shared" si="5"/>
        <v>336</v>
      </c>
      <c r="B348" s="23" t="s">
        <v>151</v>
      </c>
      <c r="C348" s="24">
        <v>901</v>
      </c>
      <c r="D348" s="24" t="s">
        <v>85</v>
      </c>
      <c r="E348" s="25" t="s">
        <v>364</v>
      </c>
      <c r="F348" s="24"/>
      <c r="G348" s="57">
        <f>G349+G351</f>
        <v>73887</v>
      </c>
    </row>
    <row r="349" spans="1:7" ht="25.5">
      <c r="A349" s="22">
        <f t="shared" si="5"/>
        <v>337</v>
      </c>
      <c r="B349" s="26" t="s">
        <v>152</v>
      </c>
      <c r="C349" s="22">
        <v>901</v>
      </c>
      <c r="D349" s="22" t="s">
        <v>85</v>
      </c>
      <c r="E349" s="27" t="s">
        <v>365</v>
      </c>
      <c r="F349" s="22"/>
      <c r="G349" s="58">
        <f>G350</f>
        <v>66454</v>
      </c>
    </row>
    <row r="350" spans="1:7" ht="12.75">
      <c r="A350" s="22">
        <f t="shared" si="5"/>
        <v>338</v>
      </c>
      <c r="B350" s="26" t="s">
        <v>366</v>
      </c>
      <c r="C350" s="22">
        <v>901</v>
      </c>
      <c r="D350" s="22" t="s">
        <v>85</v>
      </c>
      <c r="E350" s="27" t="s">
        <v>365</v>
      </c>
      <c r="F350" s="22">
        <v>511</v>
      </c>
      <c r="G350" s="58">
        <v>66454</v>
      </c>
    </row>
    <row r="351" spans="1:7" ht="38.25">
      <c r="A351" s="22">
        <f t="shared" si="5"/>
        <v>339</v>
      </c>
      <c r="B351" s="26" t="s">
        <v>86</v>
      </c>
      <c r="C351" s="22">
        <v>901</v>
      </c>
      <c r="D351" s="22" t="s">
        <v>85</v>
      </c>
      <c r="E351" s="27" t="s">
        <v>367</v>
      </c>
      <c r="F351" s="22"/>
      <c r="G351" s="58">
        <f>G352</f>
        <v>7433</v>
      </c>
    </row>
    <row r="352" spans="1:7" ht="12.75">
      <c r="A352" s="22">
        <f t="shared" si="5"/>
        <v>340</v>
      </c>
      <c r="B352" s="26" t="s">
        <v>366</v>
      </c>
      <c r="C352" s="22">
        <v>901</v>
      </c>
      <c r="D352" s="22" t="s">
        <v>85</v>
      </c>
      <c r="E352" s="27" t="s">
        <v>367</v>
      </c>
      <c r="F352" s="22">
        <v>511</v>
      </c>
      <c r="G352" s="58">
        <v>7433</v>
      </c>
    </row>
    <row r="353" spans="1:7" ht="12.75">
      <c r="A353" s="24">
        <f t="shared" si="5"/>
        <v>341</v>
      </c>
      <c r="B353" s="23" t="s">
        <v>87</v>
      </c>
      <c r="C353" s="24">
        <v>901</v>
      </c>
      <c r="D353" s="24" t="s">
        <v>88</v>
      </c>
      <c r="E353" s="25"/>
      <c r="F353" s="24"/>
      <c r="G353" s="57">
        <f>G354</f>
        <v>55166.400000000001</v>
      </c>
    </row>
    <row r="354" spans="1:7" ht="25.5">
      <c r="A354" s="22">
        <f t="shared" si="5"/>
        <v>342</v>
      </c>
      <c r="B354" s="26" t="s">
        <v>135</v>
      </c>
      <c r="C354" s="22">
        <v>901</v>
      </c>
      <c r="D354" s="22" t="s">
        <v>88</v>
      </c>
      <c r="E354" s="27" t="s">
        <v>298</v>
      </c>
      <c r="F354" s="24"/>
      <c r="G354" s="58">
        <f>G355</f>
        <v>55166.400000000001</v>
      </c>
    </row>
    <row r="355" spans="1:7" ht="25.5">
      <c r="A355" s="24">
        <f t="shared" si="5"/>
        <v>343</v>
      </c>
      <c r="B355" s="23" t="s">
        <v>151</v>
      </c>
      <c r="C355" s="24">
        <v>901</v>
      </c>
      <c r="D355" s="24" t="s">
        <v>88</v>
      </c>
      <c r="E355" s="25" t="s">
        <v>364</v>
      </c>
      <c r="F355" s="24"/>
      <c r="G355" s="57">
        <f>G356</f>
        <v>55166.400000000001</v>
      </c>
    </row>
    <row r="356" spans="1:7" ht="25.5">
      <c r="A356" s="22">
        <f t="shared" si="5"/>
        <v>344</v>
      </c>
      <c r="B356" s="26" t="s">
        <v>153</v>
      </c>
      <c r="C356" s="22">
        <v>901</v>
      </c>
      <c r="D356" s="22" t="s">
        <v>88</v>
      </c>
      <c r="E356" s="27" t="s">
        <v>373</v>
      </c>
      <c r="F356" s="22"/>
      <c r="G356" s="58">
        <f>G357</f>
        <v>55166.400000000001</v>
      </c>
    </row>
    <row r="357" spans="1:7" ht="12.75">
      <c r="A357" s="22">
        <f t="shared" si="5"/>
        <v>345</v>
      </c>
      <c r="B357" s="26" t="s">
        <v>24</v>
      </c>
      <c r="C357" s="22">
        <v>901</v>
      </c>
      <c r="D357" s="22" t="s">
        <v>88</v>
      </c>
      <c r="E357" s="27" t="s">
        <v>373</v>
      </c>
      <c r="F357" s="22">
        <v>540</v>
      </c>
      <c r="G357" s="58">
        <v>55166.400000000001</v>
      </c>
    </row>
    <row r="358" spans="1:7" ht="25.5">
      <c r="A358" s="24">
        <f t="shared" si="5"/>
        <v>346</v>
      </c>
      <c r="B358" s="53" t="s">
        <v>89</v>
      </c>
      <c r="C358" s="24">
        <v>906</v>
      </c>
      <c r="D358" s="24"/>
      <c r="E358" s="25"/>
      <c r="F358" s="24"/>
      <c r="G358" s="35">
        <f>SUM(G359)</f>
        <v>364711.3</v>
      </c>
    </row>
    <row r="359" spans="1:7" ht="12.75">
      <c r="A359" s="24">
        <f t="shared" si="5"/>
        <v>347</v>
      </c>
      <c r="B359" s="29" t="s">
        <v>90</v>
      </c>
      <c r="C359" s="24">
        <v>906</v>
      </c>
      <c r="D359" s="24" t="s">
        <v>55</v>
      </c>
      <c r="E359" s="25"/>
      <c r="F359" s="24"/>
      <c r="G359" s="35">
        <f>SUM(G360+G393+G447+G487+G433)</f>
        <v>364711.3</v>
      </c>
    </row>
    <row r="360" spans="1:7" ht="12.75">
      <c r="A360" s="24">
        <f t="shared" si="5"/>
        <v>348</v>
      </c>
      <c r="B360" s="23" t="s">
        <v>91</v>
      </c>
      <c r="C360" s="24">
        <v>906</v>
      </c>
      <c r="D360" s="24" t="s">
        <v>56</v>
      </c>
      <c r="E360" s="25"/>
      <c r="F360" s="24"/>
      <c r="G360" s="35">
        <f>SUM(G361)</f>
        <v>120513.79999999999</v>
      </c>
    </row>
    <row r="361" spans="1:7" ht="38.25">
      <c r="A361" s="22">
        <f t="shared" si="5"/>
        <v>349</v>
      </c>
      <c r="B361" s="26" t="s">
        <v>171</v>
      </c>
      <c r="C361" s="22">
        <v>906</v>
      </c>
      <c r="D361" s="22" t="s">
        <v>56</v>
      </c>
      <c r="E361" s="27" t="s">
        <v>258</v>
      </c>
      <c r="F361" s="22"/>
      <c r="G361" s="58">
        <f>G362+G390</f>
        <v>120513.79999999999</v>
      </c>
    </row>
    <row r="362" spans="1:7" ht="38.25">
      <c r="A362" s="24">
        <f t="shared" si="5"/>
        <v>350</v>
      </c>
      <c r="B362" s="23" t="s">
        <v>172</v>
      </c>
      <c r="C362" s="24">
        <v>906</v>
      </c>
      <c r="D362" s="24" t="s">
        <v>56</v>
      </c>
      <c r="E362" s="25" t="s">
        <v>259</v>
      </c>
      <c r="F362" s="24"/>
      <c r="G362" s="57">
        <f>G363+G375+G379+G381+G387</f>
        <v>120013.79999999999</v>
      </c>
    </row>
    <row r="363" spans="1:7" ht="51">
      <c r="A363" s="22">
        <f t="shared" si="5"/>
        <v>351</v>
      </c>
      <c r="B363" s="26" t="s">
        <v>99</v>
      </c>
      <c r="C363" s="22">
        <v>906</v>
      </c>
      <c r="D363" s="22" t="s">
        <v>56</v>
      </c>
      <c r="E363" s="27" t="s">
        <v>260</v>
      </c>
      <c r="F363" s="22"/>
      <c r="G363" s="58">
        <f>G364+G368+G371+G374</f>
        <v>62420.799999999996</v>
      </c>
    </row>
    <row r="364" spans="1:7" ht="12.75">
      <c r="A364" s="22">
        <f t="shared" si="5"/>
        <v>352</v>
      </c>
      <c r="B364" s="26" t="s">
        <v>195</v>
      </c>
      <c r="C364" s="22">
        <v>906</v>
      </c>
      <c r="D364" s="22" t="s">
        <v>56</v>
      </c>
      <c r="E364" s="27" t="s">
        <v>260</v>
      </c>
      <c r="F364" s="22">
        <v>110</v>
      </c>
      <c r="G364" s="58">
        <f>G365+G366+G367</f>
        <v>23838.1</v>
      </c>
    </row>
    <row r="365" spans="1:7" ht="12.75">
      <c r="A365" s="22">
        <f t="shared" si="5"/>
        <v>353</v>
      </c>
      <c r="B365" s="26" t="s">
        <v>196</v>
      </c>
      <c r="C365" s="22"/>
      <c r="D365" s="22"/>
      <c r="E365" s="27"/>
      <c r="F365" s="22">
        <v>111</v>
      </c>
      <c r="G365" s="58">
        <v>18249.3</v>
      </c>
    </row>
    <row r="366" spans="1:7" ht="25.5">
      <c r="A366" s="22">
        <f t="shared" si="5"/>
        <v>354</v>
      </c>
      <c r="B366" s="26" t="s">
        <v>197</v>
      </c>
      <c r="C366" s="22"/>
      <c r="D366" s="22"/>
      <c r="E366" s="27"/>
      <c r="F366" s="22">
        <v>112</v>
      </c>
      <c r="G366" s="58">
        <v>51</v>
      </c>
    </row>
    <row r="367" spans="1:7" ht="38.25">
      <c r="A367" s="22">
        <f t="shared" si="5"/>
        <v>355</v>
      </c>
      <c r="B367" s="26" t="s">
        <v>198</v>
      </c>
      <c r="C367" s="22"/>
      <c r="D367" s="22"/>
      <c r="E367" s="27"/>
      <c r="F367" s="22">
        <v>119</v>
      </c>
      <c r="G367" s="58">
        <v>5537.8</v>
      </c>
    </row>
    <row r="368" spans="1:7" ht="25.5">
      <c r="A368" s="22">
        <f t="shared" si="5"/>
        <v>356</v>
      </c>
      <c r="B368" s="26" t="s">
        <v>158</v>
      </c>
      <c r="C368" s="22"/>
      <c r="D368" s="22"/>
      <c r="E368" s="27"/>
      <c r="F368" s="22">
        <v>240</v>
      </c>
      <c r="G368" s="58">
        <f>G369+G370</f>
        <v>31815.1</v>
      </c>
    </row>
    <row r="369" spans="1:7" ht="25.5">
      <c r="A369" s="22">
        <f t="shared" si="5"/>
        <v>357</v>
      </c>
      <c r="B369" s="26" t="s">
        <v>15</v>
      </c>
      <c r="C369" s="22"/>
      <c r="D369" s="22"/>
      <c r="E369" s="27"/>
      <c r="F369" s="22">
        <v>242</v>
      </c>
      <c r="G369" s="58">
        <v>1277.5</v>
      </c>
    </row>
    <row r="370" spans="1:7" ht="25.5">
      <c r="A370" s="22">
        <f t="shared" si="5"/>
        <v>358</v>
      </c>
      <c r="B370" s="26" t="s">
        <v>123</v>
      </c>
      <c r="C370" s="24"/>
      <c r="D370" s="22"/>
      <c r="E370" s="27"/>
      <c r="F370" s="22">
        <v>244</v>
      </c>
      <c r="G370" s="37">
        <v>30537.599999999999</v>
      </c>
    </row>
    <row r="371" spans="1:7" ht="12.75">
      <c r="A371" s="22">
        <f t="shared" si="5"/>
        <v>359</v>
      </c>
      <c r="B371" s="26" t="s">
        <v>159</v>
      </c>
      <c r="C371" s="22"/>
      <c r="D371" s="22"/>
      <c r="E371" s="27"/>
      <c r="F371" s="22">
        <v>620</v>
      </c>
      <c r="G371" s="37">
        <f>G372+G373</f>
        <v>5835.9</v>
      </c>
    </row>
    <row r="372" spans="1:7" ht="51">
      <c r="A372" s="22">
        <f t="shared" si="5"/>
        <v>360</v>
      </c>
      <c r="B372" s="26" t="s">
        <v>124</v>
      </c>
      <c r="C372" s="24"/>
      <c r="D372" s="22"/>
      <c r="E372" s="27"/>
      <c r="F372" s="22">
        <v>621</v>
      </c>
      <c r="G372" s="58">
        <v>5788.4</v>
      </c>
    </row>
    <row r="373" spans="1:7" ht="12.75">
      <c r="A373" s="22">
        <f t="shared" si="5"/>
        <v>361</v>
      </c>
      <c r="B373" s="33" t="s">
        <v>98</v>
      </c>
      <c r="C373" s="24"/>
      <c r="D373" s="22"/>
      <c r="E373" s="27"/>
      <c r="F373" s="22">
        <v>622</v>
      </c>
      <c r="G373" s="58">
        <v>47.5</v>
      </c>
    </row>
    <row r="374" spans="1:7" ht="25.5">
      <c r="A374" s="22">
        <f t="shared" si="5"/>
        <v>362</v>
      </c>
      <c r="B374" s="26" t="s">
        <v>100</v>
      </c>
      <c r="C374" s="22"/>
      <c r="D374" s="22"/>
      <c r="E374" s="27"/>
      <c r="F374" s="22">
        <v>851</v>
      </c>
      <c r="G374" s="37">
        <v>931.7</v>
      </c>
    </row>
    <row r="375" spans="1:7" ht="63.75">
      <c r="A375" s="22">
        <f t="shared" si="5"/>
        <v>363</v>
      </c>
      <c r="B375" s="26" t="s">
        <v>101</v>
      </c>
      <c r="C375" s="22">
        <v>906</v>
      </c>
      <c r="D375" s="22" t="s">
        <v>56</v>
      </c>
      <c r="E375" s="27" t="s">
        <v>261</v>
      </c>
      <c r="F375" s="22"/>
      <c r="G375" s="58">
        <f>G376</f>
        <v>1965</v>
      </c>
    </row>
    <row r="376" spans="1:7" ht="25.5">
      <c r="A376" s="22">
        <f t="shared" si="5"/>
        <v>364</v>
      </c>
      <c r="B376" s="26" t="s">
        <v>158</v>
      </c>
      <c r="C376" s="22">
        <v>906</v>
      </c>
      <c r="D376" s="22" t="s">
        <v>56</v>
      </c>
      <c r="E376" s="27" t="s">
        <v>261</v>
      </c>
      <c r="F376" s="22">
        <v>240</v>
      </c>
      <c r="G376" s="58">
        <f>G377+G378</f>
        <v>1965</v>
      </c>
    </row>
    <row r="377" spans="1:7" ht="25.5">
      <c r="A377" s="22">
        <f t="shared" si="5"/>
        <v>365</v>
      </c>
      <c r="B377" s="33" t="s">
        <v>125</v>
      </c>
      <c r="C377" s="80"/>
      <c r="D377" s="80"/>
      <c r="E377" s="80"/>
      <c r="F377" s="48">
        <v>243</v>
      </c>
      <c r="G377" s="58">
        <v>1934.5</v>
      </c>
    </row>
    <row r="378" spans="1:7" ht="25.5">
      <c r="A378" s="22">
        <f t="shared" si="5"/>
        <v>366</v>
      </c>
      <c r="B378" s="26" t="s">
        <v>123</v>
      </c>
      <c r="C378" s="22"/>
      <c r="D378" s="22"/>
      <c r="E378" s="27"/>
      <c r="F378" s="48">
        <v>244</v>
      </c>
      <c r="G378" s="58">
        <v>30.5</v>
      </c>
    </row>
    <row r="379" spans="1:7" ht="51">
      <c r="A379" s="22">
        <f t="shared" si="5"/>
        <v>367</v>
      </c>
      <c r="B379" s="33" t="s">
        <v>184</v>
      </c>
      <c r="C379" s="22">
        <v>906</v>
      </c>
      <c r="D379" s="22" t="s">
        <v>56</v>
      </c>
      <c r="E379" s="27" t="s">
        <v>262</v>
      </c>
      <c r="F379" s="48"/>
      <c r="G379" s="58">
        <f>SUM(G380)</f>
        <v>58</v>
      </c>
    </row>
    <row r="380" spans="1:7" ht="25.5">
      <c r="A380" s="22">
        <f t="shared" si="5"/>
        <v>368</v>
      </c>
      <c r="B380" s="26" t="s">
        <v>123</v>
      </c>
      <c r="C380" s="22">
        <v>906</v>
      </c>
      <c r="D380" s="22" t="s">
        <v>56</v>
      </c>
      <c r="E380" s="27" t="s">
        <v>262</v>
      </c>
      <c r="F380" s="48">
        <v>244</v>
      </c>
      <c r="G380" s="58">
        <v>58</v>
      </c>
    </row>
    <row r="381" spans="1:7" ht="76.5">
      <c r="A381" s="22">
        <f t="shared" si="5"/>
        <v>369</v>
      </c>
      <c r="B381" s="26" t="s">
        <v>161</v>
      </c>
      <c r="C381" s="22">
        <v>906</v>
      </c>
      <c r="D381" s="22" t="s">
        <v>56</v>
      </c>
      <c r="E381" s="27" t="s">
        <v>263</v>
      </c>
      <c r="F381" s="48"/>
      <c r="G381" s="58">
        <f>G382+G386</f>
        <v>54630</v>
      </c>
    </row>
    <row r="382" spans="1:7" ht="12.75">
      <c r="A382" s="22">
        <f t="shared" si="5"/>
        <v>370</v>
      </c>
      <c r="B382" s="26" t="s">
        <v>195</v>
      </c>
      <c r="C382" s="22">
        <v>906</v>
      </c>
      <c r="D382" s="22" t="s">
        <v>56</v>
      </c>
      <c r="E382" s="27" t="s">
        <v>263</v>
      </c>
      <c r="F382" s="48">
        <v>110</v>
      </c>
      <c r="G382" s="58">
        <f>G383+G385+G384</f>
        <v>45762.5</v>
      </c>
    </row>
    <row r="383" spans="1:7" ht="12.75">
      <c r="A383" s="22">
        <f t="shared" si="5"/>
        <v>371</v>
      </c>
      <c r="B383" s="26" t="s">
        <v>196</v>
      </c>
      <c r="C383" s="22"/>
      <c r="D383" s="22"/>
      <c r="E383" s="27"/>
      <c r="F383" s="48">
        <v>111</v>
      </c>
      <c r="G383" s="58">
        <v>35145.699999999997</v>
      </c>
    </row>
    <row r="384" spans="1:7" ht="25.5">
      <c r="A384" s="22">
        <f t="shared" si="5"/>
        <v>372</v>
      </c>
      <c r="B384" s="26" t="s">
        <v>197</v>
      </c>
      <c r="C384" s="22"/>
      <c r="D384" s="22"/>
      <c r="E384" s="27"/>
      <c r="F384" s="48">
        <v>112</v>
      </c>
      <c r="G384" s="58">
        <v>2.8</v>
      </c>
    </row>
    <row r="385" spans="1:7" ht="38.25">
      <c r="A385" s="22">
        <f t="shared" si="5"/>
        <v>373</v>
      </c>
      <c r="B385" s="26" t="s">
        <v>198</v>
      </c>
      <c r="C385" s="22"/>
      <c r="D385" s="22"/>
      <c r="E385" s="27"/>
      <c r="F385" s="48">
        <v>119</v>
      </c>
      <c r="G385" s="58">
        <v>10614</v>
      </c>
    </row>
    <row r="386" spans="1:7" ht="51">
      <c r="A386" s="22">
        <f t="shared" si="5"/>
        <v>374</v>
      </c>
      <c r="B386" s="26" t="s">
        <v>124</v>
      </c>
      <c r="C386" s="22"/>
      <c r="D386" s="22"/>
      <c r="E386" s="27"/>
      <c r="F386" s="48">
        <v>621</v>
      </c>
      <c r="G386" s="37">
        <v>8867.5</v>
      </c>
    </row>
    <row r="387" spans="1:7" ht="69.75" customHeight="1">
      <c r="A387" s="22">
        <f t="shared" si="5"/>
        <v>375</v>
      </c>
      <c r="B387" s="26" t="s">
        <v>162</v>
      </c>
      <c r="C387" s="22">
        <v>906</v>
      </c>
      <c r="D387" s="22" t="s">
        <v>56</v>
      </c>
      <c r="E387" s="27" t="s">
        <v>264</v>
      </c>
      <c r="F387" s="48"/>
      <c r="G387" s="37">
        <f>G388+G389</f>
        <v>940</v>
      </c>
    </row>
    <row r="388" spans="1:7" ht="25.5">
      <c r="A388" s="22">
        <f t="shared" si="5"/>
        <v>376</v>
      </c>
      <c r="B388" s="26" t="s">
        <v>123</v>
      </c>
      <c r="C388" s="22">
        <v>906</v>
      </c>
      <c r="D388" s="22" t="s">
        <v>56</v>
      </c>
      <c r="E388" s="27" t="s">
        <v>264</v>
      </c>
      <c r="F388" s="48">
        <v>244</v>
      </c>
      <c r="G388" s="37">
        <v>806.3</v>
      </c>
    </row>
    <row r="389" spans="1:7" ht="51">
      <c r="A389" s="22">
        <f t="shared" si="5"/>
        <v>377</v>
      </c>
      <c r="B389" s="26" t="s">
        <v>124</v>
      </c>
      <c r="C389" s="22"/>
      <c r="D389" s="22"/>
      <c r="E389" s="27"/>
      <c r="F389" s="48">
        <v>621</v>
      </c>
      <c r="G389" s="37">
        <v>133.69999999999999</v>
      </c>
    </row>
    <row r="390" spans="1:7" ht="51">
      <c r="A390" s="24">
        <f t="shared" si="5"/>
        <v>378</v>
      </c>
      <c r="B390" s="23" t="s">
        <v>188</v>
      </c>
      <c r="C390" s="24">
        <v>906</v>
      </c>
      <c r="D390" s="24" t="s">
        <v>56</v>
      </c>
      <c r="E390" s="25" t="s">
        <v>265</v>
      </c>
      <c r="F390" s="49"/>
      <c r="G390" s="57">
        <f>SUM(G391)</f>
        <v>500</v>
      </c>
    </row>
    <row r="391" spans="1:7" ht="25.5">
      <c r="A391" s="22">
        <f t="shared" si="5"/>
        <v>379</v>
      </c>
      <c r="B391" s="33" t="s">
        <v>111</v>
      </c>
      <c r="C391" s="22">
        <v>906</v>
      </c>
      <c r="D391" s="22" t="s">
        <v>56</v>
      </c>
      <c r="E391" s="27" t="s">
        <v>266</v>
      </c>
      <c r="F391" s="48"/>
      <c r="G391" s="58">
        <f>SUM(G392)</f>
        <v>500</v>
      </c>
    </row>
    <row r="392" spans="1:7" ht="25.5">
      <c r="A392" s="22">
        <f t="shared" si="5"/>
        <v>380</v>
      </c>
      <c r="B392" s="26" t="s">
        <v>123</v>
      </c>
      <c r="C392" s="22">
        <v>906</v>
      </c>
      <c r="D392" s="22" t="s">
        <v>56</v>
      </c>
      <c r="E392" s="27" t="s">
        <v>266</v>
      </c>
      <c r="F392" s="48">
        <v>244</v>
      </c>
      <c r="G392" s="58">
        <f>500</f>
        <v>500</v>
      </c>
    </row>
    <row r="393" spans="1:7" ht="12.75">
      <c r="A393" s="24">
        <f t="shared" si="5"/>
        <v>381</v>
      </c>
      <c r="B393" s="23" t="s">
        <v>57</v>
      </c>
      <c r="C393" s="24">
        <v>906</v>
      </c>
      <c r="D393" s="24" t="s">
        <v>58</v>
      </c>
      <c r="E393" s="25"/>
      <c r="F393" s="24"/>
      <c r="G393" s="35">
        <f>SUM(G394)+G430</f>
        <v>198645.1</v>
      </c>
    </row>
    <row r="394" spans="1:7" ht="38.25">
      <c r="A394" s="22">
        <f t="shared" si="5"/>
        <v>382</v>
      </c>
      <c r="B394" s="26" t="s">
        <v>171</v>
      </c>
      <c r="C394" s="22">
        <v>906</v>
      </c>
      <c r="D394" s="22" t="s">
        <v>58</v>
      </c>
      <c r="E394" s="27" t="s">
        <v>258</v>
      </c>
      <c r="F394" s="22"/>
      <c r="G394" s="58">
        <f>G395+G426</f>
        <v>198637.7</v>
      </c>
    </row>
    <row r="395" spans="1:7" ht="38.25">
      <c r="A395" s="24">
        <f t="shared" si="5"/>
        <v>383</v>
      </c>
      <c r="B395" s="23" t="s">
        <v>173</v>
      </c>
      <c r="C395" s="24">
        <v>906</v>
      </c>
      <c r="D395" s="24" t="s">
        <v>58</v>
      </c>
      <c r="E395" s="25" t="s">
        <v>267</v>
      </c>
      <c r="F395" s="24"/>
      <c r="G395" s="57">
        <f>SUM(G396+G409)+G412+G418+G423</f>
        <v>195332.2</v>
      </c>
    </row>
    <row r="396" spans="1:7" ht="38.25">
      <c r="A396" s="22">
        <f t="shared" si="5"/>
        <v>384</v>
      </c>
      <c r="B396" s="26" t="s">
        <v>102</v>
      </c>
      <c r="C396" s="22">
        <v>906</v>
      </c>
      <c r="D396" s="22" t="s">
        <v>58</v>
      </c>
      <c r="E396" s="27" t="s">
        <v>268</v>
      </c>
      <c r="F396" s="22"/>
      <c r="G396" s="58">
        <f>G397+G401+G404+G405</f>
        <v>64615.1</v>
      </c>
    </row>
    <row r="397" spans="1:7" ht="12.75">
      <c r="A397" s="22">
        <f t="shared" si="5"/>
        <v>385</v>
      </c>
      <c r="B397" s="26" t="s">
        <v>195</v>
      </c>
      <c r="C397" s="22">
        <v>906</v>
      </c>
      <c r="D397" s="22" t="s">
        <v>58</v>
      </c>
      <c r="E397" s="27" t="s">
        <v>268</v>
      </c>
      <c r="F397" s="22">
        <v>110</v>
      </c>
      <c r="G397" s="58">
        <f>G398+G399+G400</f>
        <v>23453.9</v>
      </c>
    </row>
    <row r="398" spans="1:7" ht="12.75">
      <c r="A398" s="22">
        <f t="shared" si="5"/>
        <v>386</v>
      </c>
      <c r="B398" s="26" t="s">
        <v>196</v>
      </c>
      <c r="C398" s="22"/>
      <c r="D398" s="22"/>
      <c r="E398" s="27"/>
      <c r="F398" s="22">
        <v>111</v>
      </c>
      <c r="G398" s="58">
        <v>17921.2</v>
      </c>
    </row>
    <row r="399" spans="1:7" ht="25.5">
      <c r="A399" s="22">
        <f t="shared" si="5"/>
        <v>387</v>
      </c>
      <c r="B399" s="26" t="s">
        <v>197</v>
      </c>
      <c r="C399" s="22"/>
      <c r="D399" s="22"/>
      <c r="E399" s="27"/>
      <c r="F399" s="22">
        <v>112</v>
      </c>
      <c r="G399" s="58">
        <v>7.5</v>
      </c>
    </row>
    <row r="400" spans="1:7" ht="38.25">
      <c r="A400" s="22">
        <f t="shared" si="5"/>
        <v>388</v>
      </c>
      <c r="B400" s="26" t="s">
        <v>198</v>
      </c>
      <c r="C400" s="22"/>
      <c r="D400" s="22"/>
      <c r="E400" s="27"/>
      <c r="F400" s="22">
        <v>119</v>
      </c>
      <c r="G400" s="58">
        <v>5525.2</v>
      </c>
    </row>
    <row r="401" spans="1:9" ht="25.5">
      <c r="A401" s="22">
        <f t="shared" ref="A401:A464" si="6">A400+1</f>
        <v>389</v>
      </c>
      <c r="B401" s="26" t="s">
        <v>158</v>
      </c>
      <c r="C401" s="22"/>
      <c r="D401" s="22"/>
      <c r="E401" s="27"/>
      <c r="F401" s="22">
        <v>240</v>
      </c>
      <c r="G401" s="58">
        <f>G402+G403</f>
        <v>23443.5</v>
      </c>
    </row>
    <row r="402" spans="1:9" ht="25.5">
      <c r="A402" s="22">
        <f t="shared" si="6"/>
        <v>390</v>
      </c>
      <c r="B402" s="26" t="s">
        <v>15</v>
      </c>
      <c r="C402" s="22"/>
      <c r="D402" s="22"/>
      <c r="E402" s="27"/>
      <c r="F402" s="22">
        <v>242</v>
      </c>
      <c r="G402" s="58">
        <v>705.5</v>
      </c>
    </row>
    <row r="403" spans="1:9" ht="25.5">
      <c r="A403" s="22">
        <f t="shared" si="6"/>
        <v>391</v>
      </c>
      <c r="B403" s="26" t="s">
        <v>123</v>
      </c>
      <c r="C403" s="22"/>
      <c r="D403" s="22"/>
      <c r="E403" s="27"/>
      <c r="F403" s="22">
        <v>244</v>
      </c>
      <c r="G403" s="58">
        <v>22738</v>
      </c>
    </row>
    <row r="404" spans="1:9" ht="51">
      <c r="A404" s="22">
        <f t="shared" si="6"/>
        <v>392</v>
      </c>
      <c r="B404" s="26" t="s">
        <v>124</v>
      </c>
      <c r="C404" s="22"/>
      <c r="D404" s="22"/>
      <c r="E404" s="27"/>
      <c r="F404" s="22">
        <v>621</v>
      </c>
      <c r="G404" s="58">
        <v>14955.6</v>
      </c>
    </row>
    <row r="405" spans="1:9" ht="12.75">
      <c r="A405" s="22">
        <f t="shared" si="6"/>
        <v>393</v>
      </c>
      <c r="B405" s="26" t="s">
        <v>160</v>
      </c>
      <c r="C405" s="22"/>
      <c r="D405" s="22"/>
      <c r="E405" s="27"/>
      <c r="F405" s="22">
        <v>850</v>
      </c>
      <c r="G405" s="58">
        <f>G406+G407+G408</f>
        <v>2762.1000000000004</v>
      </c>
    </row>
    <row r="406" spans="1:9" ht="25.5">
      <c r="A406" s="22">
        <f t="shared" si="6"/>
        <v>394</v>
      </c>
      <c r="B406" s="26" t="s">
        <v>100</v>
      </c>
      <c r="C406" s="22"/>
      <c r="D406" s="22"/>
      <c r="E406" s="27"/>
      <c r="F406" s="22">
        <v>851</v>
      </c>
      <c r="G406" s="37">
        <v>2704.8</v>
      </c>
    </row>
    <row r="407" spans="1:9" ht="12.75">
      <c r="A407" s="22">
        <f t="shared" si="6"/>
        <v>395</v>
      </c>
      <c r="B407" s="26" t="s">
        <v>126</v>
      </c>
      <c r="C407" s="22"/>
      <c r="D407" s="22"/>
      <c r="E407" s="27"/>
      <c r="F407" s="22">
        <v>852</v>
      </c>
      <c r="G407" s="58">
        <f>64.6-56.7</f>
        <v>7.8999999999999915</v>
      </c>
    </row>
    <row r="408" spans="1:9" ht="12.75">
      <c r="A408" s="22">
        <f t="shared" si="6"/>
        <v>396</v>
      </c>
      <c r="B408" s="26" t="s">
        <v>326</v>
      </c>
      <c r="C408" s="22"/>
      <c r="D408" s="22"/>
      <c r="E408" s="27"/>
      <c r="F408" s="22">
        <v>853</v>
      </c>
      <c r="G408" s="58">
        <v>49.4</v>
      </c>
    </row>
    <row r="409" spans="1:9" ht="63.75">
      <c r="A409" s="22">
        <f t="shared" si="6"/>
        <v>397</v>
      </c>
      <c r="B409" s="26" t="s">
        <v>104</v>
      </c>
      <c r="C409" s="22">
        <v>906</v>
      </c>
      <c r="D409" s="22" t="s">
        <v>58</v>
      </c>
      <c r="E409" s="27" t="s">
        <v>269</v>
      </c>
      <c r="F409" s="22"/>
      <c r="G409" s="58">
        <f>G410+G411</f>
        <v>9712.1</v>
      </c>
      <c r="I409" s="3"/>
    </row>
    <row r="410" spans="1:9" ht="25.5">
      <c r="A410" s="22">
        <f t="shared" si="6"/>
        <v>398</v>
      </c>
      <c r="B410" s="26" t="s">
        <v>125</v>
      </c>
      <c r="C410" s="22">
        <v>906</v>
      </c>
      <c r="D410" s="22" t="s">
        <v>58</v>
      </c>
      <c r="E410" s="27" t="s">
        <v>270</v>
      </c>
      <c r="F410" s="22">
        <v>243</v>
      </c>
      <c r="G410" s="37">
        <v>4510.3</v>
      </c>
    </row>
    <row r="411" spans="1:9" ht="12.75">
      <c r="A411" s="22">
        <f t="shared" si="6"/>
        <v>399</v>
      </c>
      <c r="B411" s="26" t="s">
        <v>98</v>
      </c>
      <c r="C411" s="22"/>
      <c r="D411" s="22"/>
      <c r="E411" s="27"/>
      <c r="F411" s="22">
        <v>622</v>
      </c>
      <c r="G411" s="37">
        <v>5201.8</v>
      </c>
    </row>
    <row r="412" spans="1:9" ht="102">
      <c r="A412" s="22">
        <f t="shared" si="6"/>
        <v>400</v>
      </c>
      <c r="B412" s="46" t="s">
        <v>163</v>
      </c>
      <c r="C412" s="22">
        <v>906</v>
      </c>
      <c r="D412" s="22" t="s">
        <v>58</v>
      </c>
      <c r="E412" s="27" t="s">
        <v>271</v>
      </c>
      <c r="F412" s="22"/>
      <c r="G412" s="58">
        <f>G413+G417</f>
        <v>107199</v>
      </c>
    </row>
    <row r="413" spans="1:9" ht="12.75">
      <c r="A413" s="22">
        <f t="shared" si="6"/>
        <v>401</v>
      </c>
      <c r="B413" s="26" t="s">
        <v>195</v>
      </c>
      <c r="C413" s="22">
        <v>906</v>
      </c>
      <c r="D413" s="22" t="s">
        <v>58</v>
      </c>
      <c r="E413" s="27" t="s">
        <v>271</v>
      </c>
      <c r="F413" s="22">
        <v>110</v>
      </c>
      <c r="G413" s="58">
        <f>G414+G416+G415</f>
        <v>67525.900000000009</v>
      </c>
    </row>
    <row r="414" spans="1:9" ht="12.75">
      <c r="A414" s="22">
        <f t="shared" si="6"/>
        <v>402</v>
      </c>
      <c r="B414" s="26" t="s">
        <v>196</v>
      </c>
      <c r="C414" s="22"/>
      <c r="D414" s="22"/>
      <c r="E414" s="27"/>
      <c r="F414" s="22">
        <v>111</v>
      </c>
      <c r="G414" s="58">
        <v>51847.1</v>
      </c>
    </row>
    <row r="415" spans="1:9" ht="25.5">
      <c r="A415" s="22">
        <f t="shared" si="6"/>
        <v>403</v>
      </c>
      <c r="B415" s="26" t="s">
        <v>197</v>
      </c>
      <c r="C415" s="22"/>
      <c r="D415" s="22"/>
      <c r="E415" s="27"/>
      <c r="F415" s="22">
        <v>112</v>
      </c>
      <c r="G415" s="58">
        <v>2.1</v>
      </c>
    </row>
    <row r="416" spans="1:9" ht="38.25">
      <c r="A416" s="22">
        <f t="shared" si="6"/>
        <v>404</v>
      </c>
      <c r="B416" s="26" t="s">
        <v>198</v>
      </c>
      <c r="C416" s="22"/>
      <c r="D416" s="22"/>
      <c r="E416" s="27"/>
      <c r="F416" s="22">
        <v>119</v>
      </c>
      <c r="G416" s="58">
        <v>15676.7</v>
      </c>
    </row>
    <row r="417" spans="1:7" ht="51">
      <c r="A417" s="22">
        <f t="shared" si="6"/>
        <v>405</v>
      </c>
      <c r="B417" s="26" t="s">
        <v>124</v>
      </c>
      <c r="C417" s="22"/>
      <c r="D417" s="22"/>
      <c r="E417" s="27"/>
      <c r="F417" s="22">
        <v>621</v>
      </c>
      <c r="G417" s="37">
        <v>39673.1</v>
      </c>
    </row>
    <row r="418" spans="1:7" ht="102">
      <c r="A418" s="22">
        <f t="shared" si="6"/>
        <v>406</v>
      </c>
      <c r="B418" s="46" t="s">
        <v>164</v>
      </c>
      <c r="C418" s="22">
        <v>906</v>
      </c>
      <c r="D418" s="22" t="s">
        <v>58</v>
      </c>
      <c r="E418" s="27" t="s">
        <v>272</v>
      </c>
      <c r="F418" s="22"/>
      <c r="G418" s="37">
        <f>G419+G422</f>
        <v>3802</v>
      </c>
    </row>
    <row r="419" spans="1:7" ht="25.5">
      <c r="A419" s="22">
        <f t="shared" si="6"/>
        <v>407</v>
      </c>
      <c r="B419" s="26" t="s">
        <v>158</v>
      </c>
      <c r="C419" s="22">
        <v>906</v>
      </c>
      <c r="D419" s="22" t="s">
        <v>58</v>
      </c>
      <c r="E419" s="27" t="s">
        <v>272</v>
      </c>
      <c r="F419" s="22">
        <v>240</v>
      </c>
      <c r="G419" s="37">
        <f>G420+G421</f>
        <v>1985.1</v>
      </c>
    </row>
    <row r="420" spans="1:7" ht="25.5">
      <c r="A420" s="22">
        <f t="shared" si="6"/>
        <v>408</v>
      </c>
      <c r="B420" s="26" t="s">
        <v>59</v>
      </c>
      <c r="C420" s="22"/>
      <c r="D420" s="22"/>
      <c r="E420" s="27"/>
      <c r="F420" s="22">
        <v>242</v>
      </c>
      <c r="G420" s="37">
        <v>900</v>
      </c>
    </row>
    <row r="421" spans="1:7" ht="25.5">
      <c r="A421" s="22">
        <f t="shared" si="6"/>
        <v>409</v>
      </c>
      <c r="B421" s="26" t="s">
        <v>123</v>
      </c>
      <c r="C421" s="22"/>
      <c r="D421" s="22"/>
      <c r="E421" s="27"/>
      <c r="F421" s="22">
        <v>244</v>
      </c>
      <c r="G421" s="37">
        <v>1085.0999999999999</v>
      </c>
    </row>
    <row r="422" spans="1:7" ht="51">
      <c r="A422" s="22">
        <f t="shared" si="6"/>
        <v>410</v>
      </c>
      <c r="B422" s="26" t="s">
        <v>124</v>
      </c>
      <c r="C422" s="22"/>
      <c r="D422" s="22"/>
      <c r="E422" s="27"/>
      <c r="F422" s="22">
        <v>621</v>
      </c>
      <c r="G422" s="37">
        <v>1816.9</v>
      </c>
    </row>
    <row r="423" spans="1:7" ht="25.5">
      <c r="A423" s="22">
        <f t="shared" si="6"/>
        <v>411</v>
      </c>
      <c r="B423" s="26" t="s">
        <v>103</v>
      </c>
      <c r="C423" s="22">
        <v>906</v>
      </c>
      <c r="D423" s="22" t="s">
        <v>58</v>
      </c>
      <c r="E423" s="27" t="s">
        <v>273</v>
      </c>
      <c r="F423" s="22"/>
      <c r="G423" s="58">
        <f>G424+G425</f>
        <v>10004</v>
      </c>
    </row>
    <row r="424" spans="1:7" ht="25.5">
      <c r="A424" s="22">
        <f t="shared" si="6"/>
        <v>412</v>
      </c>
      <c r="B424" s="26" t="s">
        <v>123</v>
      </c>
      <c r="C424" s="22">
        <v>906</v>
      </c>
      <c r="D424" s="22" t="s">
        <v>58</v>
      </c>
      <c r="E424" s="27" t="s">
        <v>273</v>
      </c>
      <c r="F424" s="22">
        <v>244</v>
      </c>
      <c r="G424" s="58">
        <v>5159</v>
      </c>
    </row>
    <row r="425" spans="1:7" ht="12.75">
      <c r="A425" s="22">
        <f t="shared" si="6"/>
        <v>413</v>
      </c>
      <c r="B425" s="26" t="s">
        <v>98</v>
      </c>
      <c r="C425" s="22">
        <v>906</v>
      </c>
      <c r="D425" s="22" t="s">
        <v>58</v>
      </c>
      <c r="E425" s="27" t="s">
        <v>273</v>
      </c>
      <c r="F425" s="22">
        <v>622</v>
      </c>
      <c r="G425" s="37">
        <v>4845</v>
      </c>
    </row>
    <row r="426" spans="1:7" ht="51">
      <c r="A426" s="24">
        <f t="shared" si="6"/>
        <v>414</v>
      </c>
      <c r="B426" s="23" t="s">
        <v>188</v>
      </c>
      <c r="C426" s="24">
        <v>906</v>
      </c>
      <c r="D426" s="24" t="s">
        <v>58</v>
      </c>
      <c r="E426" s="25" t="s">
        <v>265</v>
      </c>
      <c r="F426" s="24"/>
      <c r="G426" s="35">
        <f>G427</f>
        <v>3305.5</v>
      </c>
    </row>
    <row r="427" spans="1:7" ht="25.5">
      <c r="A427" s="22">
        <f t="shared" si="6"/>
        <v>415</v>
      </c>
      <c r="B427" s="33" t="s">
        <v>111</v>
      </c>
      <c r="C427" s="22">
        <v>906</v>
      </c>
      <c r="D427" s="22" t="s">
        <v>58</v>
      </c>
      <c r="E427" s="27" t="s">
        <v>266</v>
      </c>
      <c r="F427" s="24"/>
      <c r="G427" s="35">
        <f>G428+G429</f>
        <v>3305.5</v>
      </c>
    </row>
    <row r="428" spans="1:7" ht="25.5">
      <c r="A428" s="22">
        <f t="shared" si="6"/>
        <v>416</v>
      </c>
      <c r="B428" s="26" t="s">
        <v>123</v>
      </c>
      <c r="C428" s="22">
        <v>906</v>
      </c>
      <c r="D428" s="22" t="s">
        <v>58</v>
      </c>
      <c r="E428" s="27" t="s">
        <v>266</v>
      </c>
      <c r="F428" s="22">
        <v>244</v>
      </c>
      <c r="G428" s="37">
        <v>2978.5</v>
      </c>
    </row>
    <row r="429" spans="1:7" ht="12.75">
      <c r="A429" s="22">
        <f t="shared" si="6"/>
        <v>417</v>
      </c>
      <c r="B429" s="63" t="s">
        <v>98</v>
      </c>
      <c r="C429" s="64"/>
      <c r="D429" s="64"/>
      <c r="E429" s="65"/>
      <c r="F429" s="22">
        <v>622</v>
      </c>
      <c r="G429" s="37">
        <v>327</v>
      </c>
    </row>
    <row r="430" spans="1:7" ht="12.75">
      <c r="A430" s="24">
        <f t="shared" si="6"/>
        <v>418</v>
      </c>
      <c r="B430" s="69" t="s">
        <v>107</v>
      </c>
      <c r="C430" s="24">
        <v>906</v>
      </c>
      <c r="D430" s="24" t="s">
        <v>58</v>
      </c>
      <c r="E430" s="25" t="s">
        <v>191</v>
      </c>
      <c r="F430" s="61"/>
      <c r="G430" s="35">
        <f>G431</f>
        <v>7.4</v>
      </c>
    </row>
    <row r="431" spans="1:7" ht="51">
      <c r="A431" s="22">
        <f t="shared" si="6"/>
        <v>419</v>
      </c>
      <c r="B431" s="70" t="s">
        <v>397</v>
      </c>
      <c r="C431" s="62">
        <v>906</v>
      </c>
      <c r="D431" s="22" t="s">
        <v>58</v>
      </c>
      <c r="E431" s="22" t="s">
        <v>398</v>
      </c>
      <c r="F431" s="62"/>
      <c r="G431" s="37">
        <f>G432</f>
        <v>7.4</v>
      </c>
    </row>
    <row r="432" spans="1:7" ht="25.5">
      <c r="A432" s="22">
        <f t="shared" si="6"/>
        <v>420</v>
      </c>
      <c r="B432" s="70" t="s">
        <v>412</v>
      </c>
      <c r="C432" s="22">
        <v>906</v>
      </c>
      <c r="D432" s="22" t="s">
        <v>58</v>
      </c>
      <c r="E432" s="22" t="s">
        <v>398</v>
      </c>
      <c r="F432" s="62">
        <v>831</v>
      </c>
      <c r="G432" s="37">
        <v>7.4</v>
      </c>
    </row>
    <row r="433" spans="1:7" ht="12.75">
      <c r="A433" s="24">
        <f t="shared" si="6"/>
        <v>421</v>
      </c>
      <c r="B433" s="66" t="s">
        <v>251</v>
      </c>
      <c r="C433" s="67">
        <v>906</v>
      </c>
      <c r="D433" s="67" t="s">
        <v>252</v>
      </c>
      <c r="E433" s="68"/>
      <c r="F433" s="24"/>
      <c r="G433" s="35">
        <f>G434</f>
        <v>15641.1</v>
      </c>
    </row>
    <row r="434" spans="1:7" ht="38.25">
      <c r="A434" s="22">
        <f t="shared" si="6"/>
        <v>422</v>
      </c>
      <c r="B434" s="26" t="s">
        <v>171</v>
      </c>
      <c r="C434" s="22">
        <v>906</v>
      </c>
      <c r="D434" s="22" t="s">
        <v>252</v>
      </c>
      <c r="E434" s="27" t="s">
        <v>258</v>
      </c>
      <c r="F434" s="22"/>
      <c r="G434" s="35">
        <f>G435</f>
        <v>15641.1</v>
      </c>
    </row>
    <row r="435" spans="1:7" ht="40.5" customHeight="1">
      <c r="A435" s="24">
        <f t="shared" si="6"/>
        <v>423</v>
      </c>
      <c r="B435" s="50" t="s">
        <v>174</v>
      </c>
      <c r="C435" s="25">
        <v>906</v>
      </c>
      <c r="D435" s="25" t="s">
        <v>252</v>
      </c>
      <c r="E435" s="25" t="s">
        <v>274</v>
      </c>
      <c r="F435" s="25"/>
      <c r="G435" s="35">
        <f>SUM(G436+G445)</f>
        <v>15641.1</v>
      </c>
    </row>
    <row r="436" spans="1:7" ht="38.25">
      <c r="A436" s="22">
        <f t="shared" si="6"/>
        <v>424</v>
      </c>
      <c r="B436" s="46" t="s">
        <v>105</v>
      </c>
      <c r="C436" s="27">
        <v>906</v>
      </c>
      <c r="D436" s="27" t="s">
        <v>252</v>
      </c>
      <c r="E436" s="27" t="s">
        <v>275</v>
      </c>
      <c r="F436" s="27"/>
      <c r="G436" s="37">
        <f>G437+G440+G444+G443</f>
        <v>14934.1</v>
      </c>
    </row>
    <row r="437" spans="1:7" ht="12.75">
      <c r="A437" s="22">
        <f t="shared" si="6"/>
        <v>425</v>
      </c>
      <c r="B437" s="26" t="s">
        <v>195</v>
      </c>
      <c r="C437" s="27">
        <v>906</v>
      </c>
      <c r="D437" s="27" t="s">
        <v>252</v>
      </c>
      <c r="E437" s="27" t="s">
        <v>275</v>
      </c>
      <c r="F437" s="27">
        <v>110</v>
      </c>
      <c r="G437" s="37">
        <f>G438+G439</f>
        <v>10708</v>
      </c>
    </row>
    <row r="438" spans="1:7" ht="12.75">
      <c r="A438" s="22">
        <f t="shared" si="6"/>
        <v>426</v>
      </c>
      <c r="B438" s="26" t="s">
        <v>196</v>
      </c>
      <c r="C438" s="27"/>
      <c r="D438" s="27"/>
      <c r="E438" s="27"/>
      <c r="F438" s="27">
        <v>111</v>
      </c>
      <c r="G438" s="37">
        <v>8224.2999999999993</v>
      </c>
    </row>
    <row r="439" spans="1:7" ht="38.25">
      <c r="A439" s="22">
        <f t="shared" si="6"/>
        <v>427</v>
      </c>
      <c r="B439" s="26" t="s">
        <v>198</v>
      </c>
      <c r="C439" s="27"/>
      <c r="D439" s="27"/>
      <c r="E439" s="27"/>
      <c r="F439" s="27">
        <v>119</v>
      </c>
      <c r="G439" s="37">
        <v>2483.6999999999998</v>
      </c>
    </row>
    <row r="440" spans="1:7" ht="25.5">
      <c r="A440" s="22">
        <f t="shared" si="6"/>
        <v>428</v>
      </c>
      <c r="B440" s="26" t="s">
        <v>158</v>
      </c>
      <c r="C440" s="27"/>
      <c r="D440" s="27"/>
      <c r="E440" s="27"/>
      <c r="F440" s="27">
        <v>240</v>
      </c>
      <c r="G440" s="37">
        <f>G441+G442</f>
        <v>1025.0999999999999</v>
      </c>
    </row>
    <row r="441" spans="1:7" ht="25.5">
      <c r="A441" s="22">
        <f t="shared" si="6"/>
        <v>429</v>
      </c>
      <c r="B441" s="26" t="s">
        <v>59</v>
      </c>
      <c r="C441" s="27"/>
      <c r="D441" s="27"/>
      <c r="E441" s="27"/>
      <c r="F441" s="27">
        <v>242</v>
      </c>
      <c r="G441" s="37">
        <v>183.8</v>
      </c>
    </row>
    <row r="442" spans="1:7" ht="25.5">
      <c r="A442" s="22">
        <f t="shared" si="6"/>
        <v>430</v>
      </c>
      <c r="B442" s="26" t="s">
        <v>123</v>
      </c>
      <c r="C442" s="27"/>
      <c r="D442" s="27"/>
      <c r="E442" s="27"/>
      <c r="F442" s="27">
        <v>244</v>
      </c>
      <c r="G442" s="37">
        <v>841.3</v>
      </c>
    </row>
    <row r="443" spans="1:7" ht="51">
      <c r="A443" s="22">
        <f t="shared" si="6"/>
        <v>431</v>
      </c>
      <c r="B443" s="26" t="s">
        <v>372</v>
      </c>
      <c r="C443" s="27"/>
      <c r="D443" s="27"/>
      <c r="E443" s="27"/>
      <c r="F443" s="27">
        <v>611</v>
      </c>
      <c r="G443" s="37">
        <v>3130</v>
      </c>
    </row>
    <row r="444" spans="1:7" ht="25.5">
      <c r="A444" s="22">
        <f t="shared" si="6"/>
        <v>432</v>
      </c>
      <c r="B444" s="26" t="s">
        <v>100</v>
      </c>
      <c r="C444" s="27"/>
      <c r="D444" s="27"/>
      <c r="E444" s="27"/>
      <c r="F444" s="27">
        <v>851</v>
      </c>
      <c r="G444" s="37">
        <v>71</v>
      </c>
    </row>
    <row r="445" spans="1:7" ht="63.75">
      <c r="A445" s="22">
        <f t="shared" si="6"/>
        <v>433</v>
      </c>
      <c r="B445" s="26" t="s">
        <v>106</v>
      </c>
      <c r="C445" s="22">
        <v>906</v>
      </c>
      <c r="D445" s="22" t="s">
        <v>252</v>
      </c>
      <c r="E445" s="27" t="s">
        <v>276</v>
      </c>
      <c r="F445" s="22"/>
      <c r="G445" s="58">
        <f>SUM(G446)</f>
        <v>707</v>
      </c>
    </row>
    <row r="446" spans="1:7" ht="25.5">
      <c r="A446" s="22">
        <f t="shared" si="6"/>
        <v>434</v>
      </c>
      <c r="B446" s="33" t="s">
        <v>125</v>
      </c>
      <c r="C446" s="22">
        <v>906</v>
      </c>
      <c r="D446" s="22" t="s">
        <v>252</v>
      </c>
      <c r="E446" s="27" t="s">
        <v>276</v>
      </c>
      <c r="F446" s="22">
        <v>243</v>
      </c>
      <c r="G446" s="58">
        <v>707</v>
      </c>
    </row>
    <row r="447" spans="1:7" ht="12.75">
      <c r="A447" s="24">
        <f t="shared" si="6"/>
        <v>435</v>
      </c>
      <c r="B447" s="23" t="s">
        <v>253</v>
      </c>
      <c r="C447" s="24">
        <v>906</v>
      </c>
      <c r="D447" s="24" t="s">
        <v>60</v>
      </c>
      <c r="E447" s="25"/>
      <c r="F447" s="24"/>
      <c r="G447" s="35">
        <f>G448+G464</f>
        <v>21827.7</v>
      </c>
    </row>
    <row r="448" spans="1:7" ht="38.25">
      <c r="A448" s="22">
        <f t="shared" si="6"/>
        <v>436</v>
      </c>
      <c r="B448" s="26" t="s">
        <v>256</v>
      </c>
      <c r="C448" s="22">
        <v>906</v>
      </c>
      <c r="D448" s="22" t="s">
        <v>60</v>
      </c>
      <c r="E448" s="27" t="s">
        <v>216</v>
      </c>
      <c r="F448" s="22"/>
      <c r="G448" s="58">
        <f>G449</f>
        <v>1570</v>
      </c>
    </row>
    <row r="449" spans="1:7" ht="25.5">
      <c r="A449" s="24">
        <f t="shared" si="6"/>
        <v>437</v>
      </c>
      <c r="B449" s="23" t="s">
        <v>257</v>
      </c>
      <c r="C449" s="24">
        <v>906</v>
      </c>
      <c r="D449" s="24" t="s">
        <v>60</v>
      </c>
      <c r="E449" s="25" t="s">
        <v>277</v>
      </c>
      <c r="F449" s="24"/>
      <c r="G449" s="57">
        <f>G450+G452+G455+G457+G459</f>
        <v>1570</v>
      </c>
    </row>
    <row r="450" spans="1:7" ht="38.25">
      <c r="A450" s="22">
        <f t="shared" si="6"/>
        <v>438</v>
      </c>
      <c r="B450" s="26" t="s">
        <v>122</v>
      </c>
      <c r="C450" s="22">
        <v>906</v>
      </c>
      <c r="D450" s="22" t="s">
        <v>60</v>
      </c>
      <c r="E450" s="27" t="s">
        <v>278</v>
      </c>
      <c r="F450" s="22"/>
      <c r="G450" s="58">
        <f>G451</f>
        <v>272</v>
      </c>
    </row>
    <row r="451" spans="1:7" ht="25.5">
      <c r="A451" s="22">
        <f t="shared" si="6"/>
        <v>439</v>
      </c>
      <c r="B451" s="26" t="s">
        <v>123</v>
      </c>
      <c r="C451" s="22">
        <v>906</v>
      </c>
      <c r="D451" s="22" t="s">
        <v>60</v>
      </c>
      <c r="E451" s="27" t="s">
        <v>278</v>
      </c>
      <c r="F451" s="22">
        <v>244</v>
      </c>
      <c r="G451" s="58">
        <v>272</v>
      </c>
    </row>
    <row r="452" spans="1:7" ht="12.75">
      <c r="A452" s="22">
        <f t="shared" si="6"/>
        <v>440</v>
      </c>
      <c r="B452" s="26" t="s">
        <v>393</v>
      </c>
      <c r="C452" s="22">
        <v>906</v>
      </c>
      <c r="D452" s="22" t="s">
        <v>60</v>
      </c>
      <c r="E452" s="27" t="s">
        <v>279</v>
      </c>
      <c r="F452" s="22"/>
      <c r="G452" s="58">
        <f>G453+G454</f>
        <v>556</v>
      </c>
    </row>
    <row r="453" spans="1:7" ht="25.5">
      <c r="A453" s="22">
        <f t="shared" si="6"/>
        <v>441</v>
      </c>
      <c r="B453" s="26" t="s">
        <v>123</v>
      </c>
      <c r="C453" s="22">
        <v>906</v>
      </c>
      <c r="D453" s="22" t="s">
        <v>60</v>
      </c>
      <c r="E453" s="27" t="s">
        <v>279</v>
      </c>
      <c r="F453" s="22">
        <v>244</v>
      </c>
      <c r="G453" s="58">
        <v>367.5</v>
      </c>
    </row>
    <row r="454" spans="1:7" ht="12.75">
      <c r="A454" s="22">
        <f t="shared" si="6"/>
        <v>442</v>
      </c>
      <c r="B454" s="33" t="s">
        <v>98</v>
      </c>
      <c r="C454" s="22"/>
      <c r="D454" s="22"/>
      <c r="E454" s="27"/>
      <c r="F454" s="22">
        <v>622</v>
      </c>
      <c r="G454" s="58">
        <v>188.5</v>
      </c>
    </row>
    <row r="455" spans="1:7" ht="38.25">
      <c r="A455" s="22">
        <f t="shared" si="6"/>
        <v>443</v>
      </c>
      <c r="B455" s="26" t="s">
        <v>280</v>
      </c>
      <c r="C455" s="22">
        <v>906</v>
      </c>
      <c r="D455" s="22" t="s">
        <v>60</v>
      </c>
      <c r="E455" s="27" t="s">
        <v>281</v>
      </c>
      <c r="F455" s="22"/>
      <c r="G455" s="58">
        <f>G456</f>
        <v>138</v>
      </c>
    </row>
    <row r="456" spans="1:7" ht="25.5">
      <c r="A456" s="22">
        <f t="shared" si="6"/>
        <v>444</v>
      </c>
      <c r="B456" s="26" t="s">
        <v>123</v>
      </c>
      <c r="C456" s="22">
        <v>906</v>
      </c>
      <c r="D456" s="22" t="s">
        <v>60</v>
      </c>
      <c r="E456" s="27" t="s">
        <v>281</v>
      </c>
      <c r="F456" s="22">
        <v>244</v>
      </c>
      <c r="G456" s="58">
        <v>138</v>
      </c>
    </row>
    <row r="457" spans="1:7" ht="51">
      <c r="A457" s="22">
        <f t="shared" si="6"/>
        <v>445</v>
      </c>
      <c r="B457" s="26" t="s">
        <v>282</v>
      </c>
      <c r="C457" s="22">
        <v>906</v>
      </c>
      <c r="D457" s="22" t="s">
        <v>60</v>
      </c>
      <c r="E457" s="27" t="s">
        <v>283</v>
      </c>
      <c r="F457" s="22"/>
      <c r="G457" s="58">
        <f>G458</f>
        <v>204</v>
      </c>
    </row>
    <row r="458" spans="1:7" ht="25.5">
      <c r="A458" s="22">
        <f t="shared" si="6"/>
        <v>446</v>
      </c>
      <c r="B458" s="26" t="s">
        <v>123</v>
      </c>
      <c r="C458" s="22">
        <v>906</v>
      </c>
      <c r="D458" s="22" t="s">
        <v>60</v>
      </c>
      <c r="E458" s="27" t="s">
        <v>283</v>
      </c>
      <c r="F458" s="22">
        <v>244</v>
      </c>
      <c r="G458" s="58">
        <v>204</v>
      </c>
    </row>
    <row r="459" spans="1:7" ht="25.5">
      <c r="A459" s="22">
        <f t="shared" si="6"/>
        <v>447</v>
      </c>
      <c r="B459" s="26" t="s">
        <v>428</v>
      </c>
      <c r="C459" s="22">
        <v>906</v>
      </c>
      <c r="D459" s="22" t="s">
        <v>60</v>
      </c>
      <c r="E459" s="27">
        <v>140125060</v>
      </c>
      <c r="F459" s="22"/>
      <c r="G459" s="58">
        <f>G460+G463</f>
        <v>400</v>
      </c>
    </row>
    <row r="460" spans="1:7" ht="12.75">
      <c r="A460" s="22">
        <f t="shared" si="6"/>
        <v>448</v>
      </c>
      <c r="B460" s="26" t="s">
        <v>195</v>
      </c>
      <c r="C460" s="22">
        <v>906</v>
      </c>
      <c r="D460" s="22" t="s">
        <v>60</v>
      </c>
      <c r="E460" s="27">
        <v>140125060</v>
      </c>
      <c r="F460" s="22">
        <v>110</v>
      </c>
      <c r="G460" s="58">
        <f>G461+G462</f>
        <v>308</v>
      </c>
    </row>
    <row r="461" spans="1:7" ht="12.75">
      <c r="A461" s="22">
        <f t="shared" si="6"/>
        <v>449</v>
      </c>
      <c r="B461" s="26" t="s">
        <v>196</v>
      </c>
      <c r="C461" s="22"/>
      <c r="D461" s="22"/>
      <c r="E461" s="27"/>
      <c r="F461" s="22">
        <v>111</v>
      </c>
      <c r="G461" s="58">
        <v>236.5</v>
      </c>
    </row>
    <row r="462" spans="1:7" ht="38.25">
      <c r="A462" s="22">
        <f t="shared" si="6"/>
        <v>450</v>
      </c>
      <c r="B462" s="26" t="s">
        <v>198</v>
      </c>
      <c r="C462" s="22"/>
      <c r="D462" s="22"/>
      <c r="E462" s="27"/>
      <c r="F462" s="22">
        <v>119</v>
      </c>
      <c r="G462" s="58">
        <v>71.5</v>
      </c>
    </row>
    <row r="463" spans="1:7" ht="12.75">
      <c r="A463" s="22">
        <f t="shared" si="6"/>
        <v>451</v>
      </c>
      <c r="B463" s="26" t="s">
        <v>98</v>
      </c>
      <c r="C463" s="22"/>
      <c r="D463" s="22"/>
      <c r="E463" s="27"/>
      <c r="F463" s="22">
        <v>622</v>
      </c>
      <c r="G463" s="58">
        <v>92</v>
      </c>
    </row>
    <row r="464" spans="1:7" ht="38.25">
      <c r="A464" s="22">
        <f t="shared" si="6"/>
        <v>452</v>
      </c>
      <c r="B464" s="26" t="s">
        <v>171</v>
      </c>
      <c r="C464" s="22">
        <v>906</v>
      </c>
      <c r="D464" s="22" t="s">
        <v>60</v>
      </c>
      <c r="E464" s="27" t="s">
        <v>258</v>
      </c>
      <c r="F464" s="22"/>
      <c r="G464" s="58">
        <f>G465+G484</f>
        <v>20257.7</v>
      </c>
    </row>
    <row r="465" spans="1:7" ht="39" customHeight="1">
      <c r="A465" s="24">
        <f t="shared" ref="A465:A528" si="7">A464+1</f>
        <v>453</v>
      </c>
      <c r="B465" s="50" t="s">
        <v>174</v>
      </c>
      <c r="C465" s="24">
        <v>906</v>
      </c>
      <c r="D465" s="24" t="s">
        <v>60</v>
      </c>
      <c r="E465" s="25" t="s">
        <v>274</v>
      </c>
      <c r="F465" s="24"/>
      <c r="G465" s="57">
        <f>G466+G474+G476+G478+G481</f>
        <v>18203.5</v>
      </c>
    </row>
    <row r="466" spans="1:7" ht="38.25">
      <c r="A466" s="22">
        <f t="shared" si="7"/>
        <v>454</v>
      </c>
      <c r="B466" s="46" t="s">
        <v>105</v>
      </c>
      <c r="C466" s="22">
        <v>906</v>
      </c>
      <c r="D466" s="22" t="s">
        <v>60</v>
      </c>
      <c r="E466" s="27" t="s">
        <v>275</v>
      </c>
      <c r="F466" s="22"/>
      <c r="G466" s="58">
        <f>G467+G470+G473</f>
        <v>10044.6</v>
      </c>
    </row>
    <row r="467" spans="1:7" ht="12.75">
      <c r="A467" s="22">
        <f t="shared" si="7"/>
        <v>455</v>
      </c>
      <c r="B467" s="26" t="s">
        <v>195</v>
      </c>
      <c r="C467" s="22">
        <v>906</v>
      </c>
      <c r="D467" s="22" t="s">
        <v>60</v>
      </c>
      <c r="E467" s="27" t="s">
        <v>275</v>
      </c>
      <c r="F467" s="22">
        <v>110</v>
      </c>
      <c r="G467" s="58">
        <f>G468+G469</f>
        <v>8937.7999999999993</v>
      </c>
    </row>
    <row r="468" spans="1:7" ht="12.75">
      <c r="A468" s="22">
        <f t="shared" si="7"/>
        <v>456</v>
      </c>
      <c r="B468" s="26" t="s">
        <v>196</v>
      </c>
      <c r="C468" s="22"/>
      <c r="D468" s="22"/>
      <c r="E468" s="27"/>
      <c r="F468" s="22">
        <v>111</v>
      </c>
      <c r="G468" s="58">
        <v>6864.7</v>
      </c>
    </row>
    <row r="469" spans="1:7" ht="38.25">
      <c r="A469" s="22">
        <f t="shared" si="7"/>
        <v>457</v>
      </c>
      <c r="B469" s="26" t="s">
        <v>198</v>
      </c>
      <c r="C469" s="22"/>
      <c r="D469" s="22"/>
      <c r="E469" s="27"/>
      <c r="F469" s="22">
        <v>119</v>
      </c>
      <c r="G469" s="58">
        <v>2073.1</v>
      </c>
    </row>
    <row r="470" spans="1:7" ht="25.5">
      <c r="A470" s="22">
        <f t="shared" si="7"/>
        <v>458</v>
      </c>
      <c r="B470" s="26" t="s">
        <v>158</v>
      </c>
      <c r="C470" s="22"/>
      <c r="D470" s="22"/>
      <c r="E470" s="27"/>
      <c r="F470" s="22">
        <v>240</v>
      </c>
      <c r="G470" s="58">
        <f>G471+G472</f>
        <v>1037.6000000000001</v>
      </c>
    </row>
    <row r="471" spans="1:7" ht="25.5">
      <c r="A471" s="22">
        <f t="shared" si="7"/>
        <v>459</v>
      </c>
      <c r="B471" s="26" t="s">
        <v>15</v>
      </c>
      <c r="C471" s="22"/>
      <c r="D471" s="22"/>
      <c r="E471" s="27"/>
      <c r="F471" s="22">
        <v>242</v>
      </c>
      <c r="G471" s="58">
        <v>129.4</v>
      </c>
    </row>
    <row r="472" spans="1:7" ht="25.5">
      <c r="A472" s="22">
        <f t="shared" si="7"/>
        <v>460</v>
      </c>
      <c r="B472" s="26" t="s">
        <v>123</v>
      </c>
      <c r="C472" s="22"/>
      <c r="D472" s="22"/>
      <c r="E472" s="27"/>
      <c r="F472" s="22">
        <v>244</v>
      </c>
      <c r="G472" s="58">
        <v>908.2</v>
      </c>
    </row>
    <row r="473" spans="1:7" ht="25.5">
      <c r="A473" s="22">
        <f t="shared" si="7"/>
        <v>461</v>
      </c>
      <c r="B473" s="26" t="s">
        <v>100</v>
      </c>
      <c r="C473" s="22"/>
      <c r="D473" s="22"/>
      <c r="E473" s="27"/>
      <c r="F473" s="22">
        <v>851</v>
      </c>
      <c r="G473" s="58">
        <v>69.2</v>
      </c>
    </row>
    <row r="474" spans="1:7" ht="63.75">
      <c r="A474" s="22">
        <f t="shared" si="7"/>
        <v>462</v>
      </c>
      <c r="B474" s="26" t="s">
        <v>106</v>
      </c>
      <c r="C474" s="22">
        <v>906</v>
      </c>
      <c r="D474" s="22" t="s">
        <v>60</v>
      </c>
      <c r="E474" s="27" t="s">
        <v>276</v>
      </c>
      <c r="F474" s="22"/>
      <c r="G474" s="58">
        <f>G475</f>
        <v>871.2</v>
      </c>
    </row>
    <row r="475" spans="1:7" ht="25.5">
      <c r="A475" s="22">
        <f t="shared" si="7"/>
        <v>463</v>
      </c>
      <c r="B475" s="26" t="s">
        <v>429</v>
      </c>
      <c r="C475" s="22">
        <v>906</v>
      </c>
      <c r="D475" s="22" t="s">
        <v>60</v>
      </c>
      <c r="E475" s="27" t="s">
        <v>276</v>
      </c>
      <c r="F475" s="22">
        <v>243</v>
      </c>
      <c r="G475" s="58">
        <v>871.2</v>
      </c>
    </row>
    <row r="476" spans="1:7" ht="51">
      <c r="A476" s="22">
        <f t="shared" si="7"/>
        <v>464</v>
      </c>
      <c r="B476" s="46" t="s">
        <v>112</v>
      </c>
      <c r="C476" s="22">
        <v>906</v>
      </c>
      <c r="D476" s="22" t="s">
        <v>60</v>
      </c>
      <c r="E476" s="27" t="s">
        <v>284</v>
      </c>
      <c r="F476" s="22"/>
      <c r="G476" s="58">
        <f>SUM(G477)</f>
        <v>839.9</v>
      </c>
    </row>
    <row r="477" spans="1:7" ht="25.5">
      <c r="A477" s="22">
        <f t="shared" si="7"/>
        <v>465</v>
      </c>
      <c r="B477" s="26" t="s">
        <v>123</v>
      </c>
      <c r="C477" s="22">
        <v>906</v>
      </c>
      <c r="D477" s="22" t="s">
        <v>60</v>
      </c>
      <c r="E477" s="27" t="s">
        <v>284</v>
      </c>
      <c r="F477" s="22">
        <v>244</v>
      </c>
      <c r="G477" s="58">
        <v>839.9</v>
      </c>
    </row>
    <row r="478" spans="1:7" ht="12.75">
      <c r="A478" s="22">
        <f t="shared" si="7"/>
        <v>466</v>
      </c>
      <c r="B478" s="26" t="s">
        <v>165</v>
      </c>
      <c r="C478" s="22">
        <v>906</v>
      </c>
      <c r="D478" s="22" t="s">
        <v>60</v>
      </c>
      <c r="E478" s="27" t="s">
        <v>285</v>
      </c>
      <c r="F478" s="22"/>
      <c r="G478" s="58">
        <f>G479+G480</f>
        <v>4183.8</v>
      </c>
    </row>
    <row r="479" spans="1:7" ht="25.5">
      <c r="A479" s="22">
        <f t="shared" si="7"/>
        <v>467</v>
      </c>
      <c r="B479" s="26" t="s">
        <v>123</v>
      </c>
      <c r="C479" s="22">
        <v>906</v>
      </c>
      <c r="D479" s="22" t="s">
        <v>60</v>
      </c>
      <c r="E479" s="27" t="s">
        <v>285</v>
      </c>
      <c r="F479" s="22">
        <v>244</v>
      </c>
      <c r="G479" s="60">
        <f>2868+365.8</f>
        <v>3233.8</v>
      </c>
    </row>
    <row r="480" spans="1:7" ht="12.75">
      <c r="A480" s="22">
        <f t="shared" si="7"/>
        <v>468</v>
      </c>
      <c r="B480" s="33" t="s">
        <v>98</v>
      </c>
      <c r="C480" s="22"/>
      <c r="D480" s="22"/>
      <c r="E480" s="27"/>
      <c r="F480" s="22">
        <v>622</v>
      </c>
      <c r="G480" s="60">
        <v>950</v>
      </c>
    </row>
    <row r="481" spans="1:7" ht="12.75">
      <c r="A481" s="22">
        <f t="shared" si="7"/>
        <v>469</v>
      </c>
      <c r="B481" s="26" t="s">
        <v>165</v>
      </c>
      <c r="C481" s="22">
        <v>906</v>
      </c>
      <c r="D481" s="22" t="s">
        <v>60</v>
      </c>
      <c r="E481" s="27" t="s">
        <v>396</v>
      </c>
      <c r="F481" s="22"/>
      <c r="G481" s="60">
        <f>G482+G483</f>
        <v>2264</v>
      </c>
    </row>
    <row r="482" spans="1:7" ht="25.5">
      <c r="A482" s="22">
        <f t="shared" si="7"/>
        <v>470</v>
      </c>
      <c r="B482" s="26" t="s">
        <v>123</v>
      </c>
      <c r="C482" s="22">
        <v>906</v>
      </c>
      <c r="D482" s="22" t="s">
        <v>60</v>
      </c>
      <c r="E482" s="27" t="s">
        <v>396</v>
      </c>
      <c r="F482" s="22">
        <v>244</v>
      </c>
      <c r="G482" s="60">
        <v>1703.7</v>
      </c>
    </row>
    <row r="483" spans="1:7" ht="12.75">
      <c r="A483" s="22">
        <f t="shared" si="7"/>
        <v>471</v>
      </c>
      <c r="B483" s="33" t="s">
        <v>98</v>
      </c>
      <c r="C483" s="22"/>
      <c r="D483" s="22"/>
      <c r="E483" s="27"/>
      <c r="F483" s="22">
        <v>622</v>
      </c>
      <c r="G483" s="60">
        <v>560.29999999999995</v>
      </c>
    </row>
    <row r="484" spans="1:7" ht="51">
      <c r="A484" s="24">
        <f t="shared" si="7"/>
        <v>472</v>
      </c>
      <c r="B484" s="47" t="s">
        <v>430</v>
      </c>
      <c r="C484" s="24">
        <v>906</v>
      </c>
      <c r="D484" s="24" t="s">
        <v>60</v>
      </c>
      <c r="E484" s="25" t="s">
        <v>265</v>
      </c>
      <c r="F484" s="24"/>
      <c r="G484" s="81">
        <f>G485</f>
        <v>2054.1999999999998</v>
      </c>
    </row>
    <row r="485" spans="1:7" ht="15.75" customHeight="1">
      <c r="A485" s="22">
        <f t="shared" si="7"/>
        <v>473</v>
      </c>
      <c r="B485" s="33" t="s">
        <v>111</v>
      </c>
      <c r="C485" s="22">
        <v>906</v>
      </c>
      <c r="D485" s="22" t="s">
        <v>60</v>
      </c>
      <c r="E485" s="27" t="s">
        <v>266</v>
      </c>
      <c r="F485" s="22"/>
      <c r="G485" s="60">
        <f>G486</f>
        <v>2054.1999999999998</v>
      </c>
    </row>
    <row r="486" spans="1:7" ht="25.5">
      <c r="A486" s="22">
        <f t="shared" si="7"/>
        <v>474</v>
      </c>
      <c r="B486" s="26" t="s">
        <v>123</v>
      </c>
      <c r="C486" s="22">
        <v>906</v>
      </c>
      <c r="D486" s="22" t="s">
        <v>60</v>
      </c>
      <c r="E486" s="27" t="s">
        <v>266</v>
      </c>
      <c r="F486" s="22">
        <v>244</v>
      </c>
      <c r="G486" s="82">
        <v>2054.1999999999998</v>
      </c>
    </row>
    <row r="487" spans="1:7" ht="12.75">
      <c r="A487" s="24">
        <f t="shared" si="7"/>
        <v>475</v>
      </c>
      <c r="B487" s="23" t="s">
        <v>92</v>
      </c>
      <c r="C487" s="22">
        <v>906</v>
      </c>
      <c r="D487" s="24" t="s">
        <v>93</v>
      </c>
      <c r="E487" s="25"/>
      <c r="F487" s="24"/>
      <c r="G487" s="57">
        <f>SUM(G488)</f>
        <v>8083.6</v>
      </c>
    </row>
    <row r="488" spans="1:7" ht="38.25">
      <c r="A488" s="22">
        <f t="shared" si="7"/>
        <v>476</v>
      </c>
      <c r="B488" s="26" t="s">
        <v>171</v>
      </c>
      <c r="C488" s="22">
        <v>906</v>
      </c>
      <c r="D488" s="22" t="s">
        <v>93</v>
      </c>
      <c r="E488" s="27" t="s">
        <v>258</v>
      </c>
      <c r="F488" s="22"/>
      <c r="G488" s="58">
        <f>SUM(G489)</f>
        <v>8083.6</v>
      </c>
    </row>
    <row r="489" spans="1:7" ht="51">
      <c r="A489" s="24">
        <f t="shared" si="7"/>
        <v>477</v>
      </c>
      <c r="B489" s="23" t="s">
        <v>189</v>
      </c>
      <c r="C489" s="24">
        <v>906</v>
      </c>
      <c r="D489" s="24" t="s">
        <v>93</v>
      </c>
      <c r="E489" s="25" t="s">
        <v>286</v>
      </c>
      <c r="F489" s="24"/>
      <c r="G489" s="57">
        <f>SUM(G490+G496+G507+G514)</f>
        <v>8083.6</v>
      </c>
    </row>
    <row r="490" spans="1:7" ht="25.5">
      <c r="A490" s="22">
        <f t="shared" si="7"/>
        <v>478</v>
      </c>
      <c r="B490" s="26" t="s">
        <v>108</v>
      </c>
      <c r="C490" s="22">
        <v>906</v>
      </c>
      <c r="D490" s="22" t="s">
        <v>93</v>
      </c>
      <c r="E490" s="27" t="s">
        <v>287</v>
      </c>
      <c r="F490" s="22"/>
      <c r="G490" s="58">
        <f>G491+G495</f>
        <v>2539</v>
      </c>
    </row>
    <row r="491" spans="1:7" ht="25.5">
      <c r="A491" s="22">
        <f t="shared" si="7"/>
        <v>479</v>
      </c>
      <c r="B491" s="26" t="s">
        <v>157</v>
      </c>
      <c r="C491" s="22">
        <v>906</v>
      </c>
      <c r="D491" s="22" t="s">
        <v>93</v>
      </c>
      <c r="E491" s="27" t="s">
        <v>287</v>
      </c>
      <c r="F491" s="22">
        <v>120</v>
      </c>
      <c r="G491" s="58">
        <f>G492+G493+G494</f>
        <v>2318.4</v>
      </c>
    </row>
    <row r="492" spans="1:7" ht="25.5">
      <c r="A492" s="22">
        <f t="shared" si="7"/>
        <v>480</v>
      </c>
      <c r="B492" s="26" t="s">
        <v>254</v>
      </c>
      <c r="C492" s="22"/>
      <c r="D492" s="22"/>
      <c r="E492" s="27"/>
      <c r="F492" s="22">
        <v>121</v>
      </c>
      <c r="G492" s="58">
        <f>1761.9+21.1</f>
        <v>1783</v>
      </c>
    </row>
    <row r="493" spans="1:7" ht="38.25">
      <c r="A493" s="22">
        <f t="shared" si="7"/>
        <v>481</v>
      </c>
      <c r="B493" s="26" t="s">
        <v>154</v>
      </c>
      <c r="C493" s="22"/>
      <c r="D493" s="22"/>
      <c r="E493" s="27"/>
      <c r="F493" s="22">
        <v>122</v>
      </c>
      <c r="G493" s="58">
        <v>3</v>
      </c>
    </row>
    <row r="494" spans="1:7" ht="38.25">
      <c r="A494" s="22">
        <f t="shared" si="7"/>
        <v>482</v>
      </c>
      <c r="B494" s="26" t="s">
        <v>255</v>
      </c>
      <c r="C494" s="22"/>
      <c r="D494" s="22"/>
      <c r="E494" s="27"/>
      <c r="F494" s="22">
        <v>129</v>
      </c>
      <c r="G494" s="58">
        <f>526+6.4</f>
        <v>532.4</v>
      </c>
    </row>
    <row r="495" spans="1:7" ht="25.5">
      <c r="A495" s="22">
        <f t="shared" si="7"/>
        <v>483</v>
      </c>
      <c r="B495" s="26" t="s">
        <v>123</v>
      </c>
      <c r="C495" s="22"/>
      <c r="D495" s="22"/>
      <c r="E495" s="27"/>
      <c r="F495" s="22">
        <v>244</v>
      </c>
      <c r="G495" s="58">
        <v>220.6</v>
      </c>
    </row>
    <row r="496" spans="1:7" ht="12.75">
      <c r="A496" s="22">
        <f t="shared" si="7"/>
        <v>484</v>
      </c>
      <c r="B496" s="26" t="s">
        <v>113</v>
      </c>
      <c r="C496" s="22">
        <v>906</v>
      </c>
      <c r="D496" s="22" t="s">
        <v>93</v>
      </c>
      <c r="E496" s="27" t="s">
        <v>288</v>
      </c>
      <c r="F496" s="22"/>
      <c r="G496" s="58">
        <f>G497+G501+G504</f>
        <v>2869.9</v>
      </c>
    </row>
    <row r="497" spans="1:7" ht="12.75">
      <c r="A497" s="22">
        <f t="shared" si="7"/>
        <v>485</v>
      </c>
      <c r="B497" s="26" t="s">
        <v>195</v>
      </c>
      <c r="C497" s="22">
        <v>906</v>
      </c>
      <c r="D497" s="22" t="s">
        <v>93</v>
      </c>
      <c r="E497" s="27" t="s">
        <v>288</v>
      </c>
      <c r="F497" s="22">
        <v>110</v>
      </c>
      <c r="G497" s="58">
        <f>G498+G499+G500</f>
        <v>2368.4</v>
      </c>
    </row>
    <row r="498" spans="1:7" ht="12.75">
      <c r="A498" s="22">
        <f t="shared" si="7"/>
        <v>486</v>
      </c>
      <c r="B498" s="26" t="s">
        <v>196</v>
      </c>
      <c r="C498" s="22"/>
      <c r="D498" s="22"/>
      <c r="E498" s="27"/>
      <c r="F498" s="22">
        <v>111</v>
      </c>
      <c r="G498" s="58">
        <v>1809.2</v>
      </c>
    </row>
    <row r="499" spans="1:7" ht="25.5">
      <c r="A499" s="22">
        <f t="shared" si="7"/>
        <v>487</v>
      </c>
      <c r="B499" s="26" t="s">
        <v>197</v>
      </c>
      <c r="C499" s="22"/>
      <c r="D499" s="22"/>
      <c r="E499" s="27"/>
      <c r="F499" s="22">
        <v>112</v>
      </c>
      <c r="G499" s="58">
        <v>12.8</v>
      </c>
    </row>
    <row r="500" spans="1:7" ht="38.25">
      <c r="A500" s="22">
        <f t="shared" si="7"/>
        <v>488</v>
      </c>
      <c r="B500" s="26" t="s">
        <v>198</v>
      </c>
      <c r="C500" s="22"/>
      <c r="D500" s="22"/>
      <c r="E500" s="27"/>
      <c r="F500" s="22">
        <v>119</v>
      </c>
      <c r="G500" s="58">
        <v>546.4</v>
      </c>
    </row>
    <row r="501" spans="1:7" ht="25.5">
      <c r="A501" s="22">
        <f t="shared" si="7"/>
        <v>489</v>
      </c>
      <c r="B501" s="26" t="s">
        <v>158</v>
      </c>
      <c r="C501" s="22"/>
      <c r="D501" s="22"/>
      <c r="E501" s="27"/>
      <c r="F501" s="22">
        <v>240</v>
      </c>
      <c r="G501" s="58">
        <f>G502+G503</f>
        <v>498.9</v>
      </c>
    </row>
    <row r="502" spans="1:7" ht="25.5">
      <c r="A502" s="22">
        <f t="shared" si="7"/>
        <v>490</v>
      </c>
      <c r="B502" s="26" t="s">
        <v>15</v>
      </c>
      <c r="C502" s="22"/>
      <c r="D502" s="22"/>
      <c r="E502" s="27"/>
      <c r="F502" s="22">
        <v>242</v>
      </c>
      <c r="G502" s="58">
        <f>349.8-15+10</f>
        <v>344.8</v>
      </c>
    </row>
    <row r="503" spans="1:7" ht="25.5">
      <c r="A503" s="22">
        <f t="shared" si="7"/>
        <v>491</v>
      </c>
      <c r="B503" s="26" t="s">
        <v>123</v>
      </c>
      <c r="C503" s="22"/>
      <c r="D503" s="22"/>
      <c r="E503" s="27"/>
      <c r="F503" s="22">
        <v>244</v>
      </c>
      <c r="G503" s="58">
        <f>190.7-9.1-27.5</f>
        <v>154.1</v>
      </c>
    </row>
    <row r="504" spans="1:7" ht="12.75">
      <c r="A504" s="22">
        <f t="shared" si="7"/>
        <v>492</v>
      </c>
      <c r="B504" s="26" t="s">
        <v>160</v>
      </c>
      <c r="C504" s="22"/>
      <c r="D504" s="22"/>
      <c r="E504" s="27"/>
      <c r="F504" s="22">
        <v>850</v>
      </c>
      <c r="G504" s="58">
        <f>G505+G506</f>
        <v>2.6</v>
      </c>
    </row>
    <row r="505" spans="1:7" ht="25.5">
      <c r="A505" s="22">
        <f t="shared" si="7"/>
        <v>493</v>
      </c>
      <c r="B505" s="26" t="s">
        <v>100</v>
      </c>
      <c r="C505" s="22"/>
      <c r="D505" s="22"/>
      <c r="E505" s="27"/>
      <c r="F505" s="22">
        <v>851</v>
      </c>
      <c r="G505" s="58">
        <v>1</v>
      </c>
    </row>
    <row r="506" spans="1:7" ht="12.75">
      <c r="A506" s="22">
        <f t="shared" si="7"/>
        <v>494</v>
      </c>
      <c r="B506" s="26" t="s">
        <v>326</v>
      </c>
      <c r="C506" s="22"/>
      <c r="D506" s="22"/>
      <c r="E506" s="27"/>
      <c r="F506" s="22">
        <v>853</v>
      </c>
      <c r="G506" s="58">
        <v>1.6</v>
      </c>
    </row>
    <row r="507" spans="1:7" ht="12.75">
      <c r="A507" s="22">
        <f t="shared" si="7"/>
        <v>495</v>
      </c>
      <c r="B507" s="26" t="s">
        <v>109</v>
      </c>
      <c r="C507" s="22">
        <v>906</v>
      </c>
      <c r="D507" s="22" t="s">
        <v>93</v>
      </c>
      <c r="E507" s="27" t="s">
        <v>289</v>
      </c>
      <c r="F507" s="22"/>
      <c r="G507" s="58">
        <f>G508+G511</f>
        <v>2502.6</v>
      </c>
    </row>
    <row r="508" spans="1:7" ht="12.75">
      <c r="A508" s="22">
        <f t="shared" si="7"/>
        <v>496</v>
      </c>
      <c r="B508" s="26" t="s">
        <v>195</v>
      </c>
      <c r="C508" s="22">
        <v>906</v>
      </c>
      <c r="D508" s="22" t="s">
        <v>93</v>
      </c>
      <c r="E508" s="27" t="s">
        <v>289</v>
      </c>
      <c r="F508" s="22">
        <v>110</v>
      </c>
      <c r="G508" s="58">
        <f>G509+G510</f>
        <v>2279.1999999999998</v>
      </c>
    </row>
    <row r="509" spans="1:7" ht="12.75">
      <c r="A509" s="22">
        <f t="shared" si="7"/>
        <v>497</v>
      </c>
      <c r="B509" s="26" t="s">
        <v>196</v>
      </c>
      <c r="C509" s="22"/>
      <c r="D509" s="22"/>
      <c r="E509" s="27"/>
      <c r="F509" s="22">
        <v>111</v>
      </c>
      <c r="G509" s="58">
        <f>1737.6+18.5</f>
        <v>1756.1</v>
      </c>
    </row>
    <row r="510" spans="1:7" ht="38.25">
      <c r="A510" s="22">
        <f t="shared" si="7"/>
        <v>498</v>
      </c>
      <c r="B510" s="26" t="s">
        <v>198</v>
      </c>
      <c r="C510" s="22"/>
      <c r="D510" s="22"/>
      <c r="E510" s="27"/>
      <c r="F510" s="22">
        <v>119</v>
      </c>
      <c r="G510" s="58">
        <f>517.5+5.6</f>
        <v>523.1</v>
      </c>
    </row>
    <row r="511" spans="1:7" ht="25.5">
      <c r="A511" s="22">
        <f t="shared" si="7"/>
        <v>499</v>
      </c>
      <c r="B511" s="26" t="s">
        <v>158</v>
      </c>
      <c r="C511" s="22"/>
      <c r="D511" s="22"/>
      <c r="E511" s="27"/>
      <c r="F511" s="22">
        <v>240</v>
      </c>
      <c r="G511" s="58">
        <f>G512+G513</f>
        <v>223.39999999999998</v>
      </c>
    </row>
    <row r="512" spans="1:7" ht="25.5">
      <c r="A512" s="22">
        <f t="shared" si="7"/>
        <v>500</v>
      </c>
      <c r="B512" s="26" t="s">
        <v>15</v>
      </c>
      <c r="C512" s="22"/>
      <c r="D512" s="22"/>
      <c r="E512" s="27"/>
      <c r="F512" s="22">
        <v>242</v>
      </c>
      <c r="G512" s="58">
        <v>196.7</v>
      </c>
    </row>
    <row r="513" spans="1:9" ht="25.5">
      <c r="A513" s="22">
        <f t="shared" si="7"/>
        <v>501</v>
      </c>
      <c r="B513" s="26" t="s">
        <v>123</v>
      </c>
      <c r="C513" s="22"/>
      <c r="D513" s="22"/>
      <c r="E513" s="27"/>
      <c r="F513" s="22">
        <v>244</v>
      </c>
      <c r="G513" s="58">
        <v>26.7</v>
      </c>
    </row>
    <row r="514" spans="1:9" ht="63.75">
      <c r="A514" s="22">
        <f t="shared" si="7"/>
        <v>502</v>
      </c>
      <c r="B514" s="26" t="s">
        <v>110</v>
      </c>
      <c r="C514" s="22">
        <v>906</v>
      </c>
      <c r="D514" s="22" t="s">
        <v>93</v>
      </c>
      <c r="E514" s="27" t="s">
        <v>290</v>
      </c>
      <c r="F514" s="22"/>
      <c r="G514" s="58">
        <f>G515</f>
        <v>172.1</v>
      </c>
    </row>
    <row r="515" spans="1:9" ht="25.5">
      <c r="A515" s="22">
        <f t="shared" si="7"/>
        <v>503</v>
      </c>
      <c r="B515" s="26" t="s">
        <v>123</v>
      </c>
      <c r="C515" s="22">
        <v>906</v>
      </c>
      <c r="D515" s="22" t="s">
        <v>93</v>
      </c>
      <c r="E515" s="27" t="s">
        <v>290</v>
      </c>
      <c r="F515" s="22">
        <v>244</v>
      </c>
      <c r="G515" s="58">
        <v>172.1</v>
      </c>
    </row>
    <row r="516" spans="1:9" ht="25.5">
      <c r="A516" s="24">
        <f t="shared" si="7"/>
        <v>504</v>
      </c>
      <c r="B516" s="23" t="s">
        <v>94</v>
      </c>
      <c r="C516" s="24">
        <v>912</v>
      </c>
      <c r="D516" s="24"/>
      <c r="E516" s="25"/>
      <c r="F516" s="24"/>
      <c r="G516" s="35">
        <f>G517</f>
        <v>2164.6999999999998</v>
      </c>
    </row>
    <row r="517" spans="1:9" ht="12.75">
      <c r="A517" s="24">
        <f t="shared" si="7"/>
        <v>505</v>
      </c>
      <c r="B517" s="23" t="s">
        <v>148</v>
      </c>
      <c r="C517" s="24">
        <v>912</v>
      </c>
      <c r="D517" s="24" t="s">
        <v>10</v>
      </c>
      <c r="E517" s="25"/>
      <c r="F517" s="24"/>
      <c r="G517" s="57">
        <f>G518</f>
        <v>2164.6999999999998</v>
      </c>
    </row>
    <row r="518" spans="1:9" ht="38.25">
      <c r="A518" s="24">
        <f t="shared" si="7"/>
        <v>506</v>
      </c>
      <c r="B518" s="23" t="s">
        <v>330</v>
      </c>
      <c r="C518" s="24">
        <v>912</v>
      </c>
      <c r="D518" s="24" t="s">
        <v>95</v>
      </c>
      <c r="E518" s="25"/>
      <c r="F518" s="24"/>
      <c r="G518" s="57">
        <f>G519</f>
        <v>2164.6999999999998</v>
      </c>
    </row>
    <row r="519" spans="1:9" ht="12.75">
      <c r="A519" s="24">
        <f t="shared" si="7"/>
        <v>507</v>
      </c>
      <c r="B519" s="23" t="s">
        <v>107</v>
      </c>
      <c r="C519" s="24">
        <v>912</v>
      </c>
      <c r="D519" s="24" t="s">
        <v>95</v>
      </c>
      <c r="E519" s="25" t="s">
        <v>191</v>
      </c>
      <c r="F519" s="24"/>
      <c r="G519" s="57">
        <f>G520+G529</f>
        <v>2164.6999999999998</v>
      </c>
    </row>
    <row r="520" spans="1:9" ht="25.5">
      <c r="A520" s="22">
        <f t="shared" si="7"/>
        <v>508</v>
      </c>
      <c r="B520" s="26" t="s">
        <v>108</v>
      </c>
      <c r="C520" s="22">
        <v>912</v>
      </c>
      <c r="D520" s="22" t="s">
        <v>95</v>
      </c>
      <c r="E520" s="27" t="s">
        <v>304</v>
      </c>
      <c r="F520" s="22"/>
      <c r="G520" s="58">
        <f>G521+G526</f>
        <v>1116.5999999999999</v>
      </c>
    </row>
    <row r="521" spans="1:9" ht="25.5">
      <c r="A521" s="22">
        <f t="shared" si="7"/>
        <v>509</v>
      </c>
      <c r="B521" s="26" t="s">
        <v>157</v>
      </c>
      <c r="C521" s="22">
        <v>912</v>
      </c>
      <c r="D521" s="22" t="s">
        <v>95</v>
      </c>
      <c r="E521" s="27" t="s">
        <v>304</v>
      </c>
      <c r="F521" s="22">
        <v>120</v>
      </c>
      <c r="G521" s="58">
        <f>G522+G523+G524+G525</f>
        <v>954.59999999999991</v>
      </c>
    </row>
    <row r="522" spans="1:9" ht="25.5">
      <c r="A522" s="22">
        <f t="shared" si="7"/>
        <v>510</v>
      </c>
      <c r="B522" s="26" t="s">
        <v>254</v>
      </c>
      <c r="C522" s="22"/>
      <c r="D522" s="22"/>
      <c r="E522" s="27"/>
      <c r="F522" s="22">
        <v>121</v>
      </c>
      <c r="G522" s="58">
        <v>534.29999999999995</v>
      </c>
    </row>
    <row r="523" spans="1:9" ht="38.25">
      <c r="A523" s="22">
        <f t="shared" si="7"/>
        <v>511</v>
      </c>
      <c r="B523" s="26" t="s">
        <v>154</v>
      </c>
      <c r="C523" s="22"/>
      <c r="D523" s="22"/>
      <c r="E523" s="27"/>
      <c r="F523" s="22">
        <v>122</v>
      </c>
      <c r="G523" s="58">
        <v>27.4</v>
      </c>
    </row>
    <row r="524" spans="1:9" ht="51">
      <c r="A524" s="22">
        <f t="shared" si="7"/>
        <v>512</v>
      </c>
      <c r="B524" s="26" t="s">
        <v>155</v>
      </c>
      <c r="C524" s="22"/>
      <c r="D524" s="22"/>
      <c r="E524" s="27"/>
      <c r="F524" s="22">
        <v>123</v>
      </c>
      <c r="G524" s="58">
        <v>234</v>
      </c>
    </row>
    <row r="525" spans="1:9" ht="38.25">
      <c r="A525" s="22">
        <f t="shared" si="7"/>
        <v>513</v>
      </c>
      <c r="B525" s="26" t="s">
        <v>255</v>
      </c>
      <c r="C525" s="22"/>
      <c r="D525" s="22"/>
      <c r="E525" s="27"/>
      <c r="F525" s="22">
        <v>129</v>
      </c>
      <c r="G525" s="58">
        <v>158.9</v>
      </c>
      <c r="I525" s="11"/>
    </row>
    <row r="526" spans="1:9" ht="25.5">
      <c r="A526" s="22">
        <f t="shared" si="7"/>
        <v>514</v>
      </c>
      <c r="B526" s="26" t="s">
        <v>158</v>
      </c>
      <c r="C526" s="22"/>
      <c r="D526" s="22"/>
      <c r="E526" s="27"/>
      <c r="F526" s="22">
        <v>240</v>
      </c>
      <c r="G526" s="58">
        <f>G527+G528</f>
        <v>162</v>
      </c>
    </row>
    <row r="527" spans="1:9" ht="25.5">
      <c r="A527" s="22">
        <f t="shared" si="7"/>
        <v>515</v>
      </c>
      <c r="B527" s="26" t="s">
        <v>15</v>
      </c>
      <c r="C527" s="22"/>
      <c r="D527" s="22"/>
      <c r="E527" s="27"/>
      <c r="F527" s="22">
        <v>242</v>
      </c>
      <c r="G527" s="58">
        <v>118.9</v>
      </c>
    </row>
    <row r="528" spans="1:9" ht="25.5">
      <c r="A528" s="22">
        <f t="shared" si="7"/>
        <v>516</v>
      </c>
      <c r="B528" s="26" t="s">
        <v>123</v>
      </c>
      <c r="C528" s="22"/>
      <c r="D528" s="22"/>
      <c r="E528" s="27"/>
      <c r="F528" s="22">
        <v>244</v>
      </c>
      <c r="G528" s="58">
        <v>43.1</v>
      </c>
    </row>
    <row r="529" spans="1:7" ht="25.5">
      <c r="A529" s="22">
        <f t="shared" ref="A529:A553" si="8">A528+1</f>
        <v>517</v>
      </c>
      <c r="B529" s="26" t="s">
        <v>431</v>
      </c>
      <c r="C529" s="22">
        <v>912</v>
      </c>
      <c r="D529" s="22" t="s">
        <v>95</v>
      </c>
      <c r="E529" s="27" t="s">
        <v>432</v>
      </c>
      <c r="F529" s="22"/>
      <c r="G529" s="58">
        <f>G530</f>
        <v>1048.0999999999999</v>
      </c>
    </row>
    <row r="530" spans="1:7" ht="25.5">
      <c r="A530" s="22">
        <f t="shared" si="8"/>
        <v>518</v>
      </c>
      <c r="B530" s="26" t="s">
        <v>157</v>
      </c>
      <c r="C530" s="22">
        <v>912</v>
      </c>
      <c r="D530" s="22" t="s">
        <v>95</v>
      </c>
      <c r="E530" s="27" t="s">
        <v>432</v>
      </c>
      <c r="F530" s="22">
        <v>120</v>
      </c>
      <c r="G530" s="58">
        <f>G531+G532</f>
        <v>1048.0999999999999</v>
      </c>
    </row>
    <row r="531" spans="1:7" ht="25.5">
      <c r="A531" s="22">
        <f t="shared" si="8"/>
        <v>519</v>
      </c>
      <c r="B531" s="26" t="s">
        <v>296</v>
      </c>
      <c r="C531" s="22"/>
      <c r="D531" s="22"/>
      <c r="E531" s="27"/>
      <c r="F531" s="22">
        <v>121</v>
      </c>
      <c r="G531" s="58">
        <v>806</v>
      </c>
    </row>
    <row r="532" spans="1:7" ht="38.25">
      <c r="A532" s="22">
        <f t="shared" si="8"/>
        <v>520</v>
      </c>
      <c r="B532" s="26" t="s">
        <v>255</v>
      </c>
      <c r="C532" s="22"/>
      <c r="D532" s="22"/>
      <c r="E532" s="27"/>
      <c r="F532" s="22">
        <v>129</v>
      </c>
      <c r="G532" s="58">
        <v>242.1</v>
      </c>
    </row>
    <row r="533" spans="1:7" ht="38.25">
      <c r="A533" s="24">
        <f t="shared" si="8"/>
        <v>521</v>
      </c>
      <c r="B533" s="23" t="s">
        <v>97</v>
      </c>
      <c r="C533" s="24">
        <v>913</v>
      </c>
      <c r="D533" s="24"/>
      <c r="E533" s="25"/>
      <c r="F533" s="24"/>
      <c r="G533" s="35">
        <f>G534</f>
        <v>2904.7</v>
      </c>
    </row>
    <row r="534" spans="1:7" ht="12.75">
      <c r="A534" s="24">
        <f t="shared" si="8"/>
        <v>522</v>
      </c>
      <c r="B534" s="23" t="s">
        <v>148</v>
      </c>
      <c r="C534" s="24">
        <v>913</v>
      </c>
      <c r="D534" s="24" t="s">
        <v>10</v>
      </c>
      <c r="E534" s="25"/>
      <c r="F534" s="24"/>
      <c r="G534" s="57">
        <f>G535</f>
        <v>2904.7</v>
      </c>
    </row>
    <row r="535" spans="1:7" ht="38.25">
      <c r="A535" s="24">
        <f t="shared" si="8"/>
        <v>523</v>
      </c>
      <c r="B535" s="23" t="s">
        <v>16</v>
      </c>
      <c r="C535" s="24">
        <v>913</v>
      </c>
      <c r="D535" s="24" t="s">
        <v>17</v>
      </c>
      <c r="E535" s="25"/>
      <c r="F535" s="24"/>
      <c r="G535" s="57">
        <f>G536</f>
        <v>2904.7</v>
      </c>
    </row>
    <row r="536" spans="1:7" ht="12.75">
      <c r="A536" s="24">
        <f t="shared" si="8"/>
        <v>524</v>
      </c>
      <c r="B536" s="23" t="s">
        <v>107</v>
      </c>
      <c r="C536" s="24">
        <v>913</v>
      </c>
      <c r="D536" s="24" t="s">
        <v>17</v>
      </c>
      <c r="E536" s="25" t="s">
        <v>191</v>
      </c>
      <c r="F536" s="24"/>
      <c r="G536" s="57">
        <f>G537+G545+G549</f>
        <v>2904.7</v>
      </c>
    </row>
    <row r="537" spans="1:7" ht="25.5">
      <c r="A537" s="22">
        <f t="shared" si="8"/>
        <v>525</v>
      </c>
      <c r="B537" s="26" t="s">
        <v>108</v>
      </c>
      <c r="C537" s="22">
        <v>913</v>
      </c>
      <c r="D537" s="22" t="s">
        <v>17</v>
      </c>
      <c r="E537" s="27" t="s">
        <v>304</v>
      </c>
      <c r="F537" s="22"/>
      <c r="G537" s="58">
        <f>G538+G541+G544</f>
        <v>1663.7</v>
      </c>
    </row>
    <row r="538" spans="1:7" ht="25.5">
      <c r="A538" s="22">
        <f t="shared" si="8"/>
        <v>526</v>
      </c>
      <c r="B538" s="26" t="s">
        <v>157</v>
      </c>
      <c r="C538" s="22">
        <v>913</v>
      </c>
      <c r="D538" s="22" t="s">
        <v>17</v>
      </c>
      <c r="E538" s="27" t="s">
        <v>304</v>
      </c>
      <c r="F538" s="22">
        <v>120</v>
      </c>
      <c r="G538" s="58">
        <f>G539+G540</f>
        <v>1294.9000000000001</v>
      </c>
    </row>
    <row r="539" spans="1:7" ht="25.5">
      <c r="A539" s="22">
        <f t="shared" si="8"/>
        <v>527</v>
      </c>
      <c r="B539" s="26" t="s">
        <v>254</v>
      </c>
      <c r="C539" s="22"/>
      <c r="D539" s="22"/>
      <c r="E539" s="27"/>
      <c r="F539" s="22">
        <v>121</v>
      </c>
      <c r="G539" s="58">
        <v>997.3</v>
      </c>
    </row>
    <row r="540" spans="1:7" ht="38.25">
      <c r="A540" s="22">
        <f t="shared" si="8"/>
        <v>528</v>
      </c>
      <c r="B540" s="26" t="s">
        <v>255</v>
      </c>
      <c r="C540" s="22"/>
      <c r="D540" s="22"/>
      <c r="E540" s="27"/>
      <c r="F540" s="22">
        <v>129</v>
      </c>
      <c r="G540" s="58">
        <v>297.60000000000002</v>
      </c>
    </row>
    <row r="541" spans="1:7" ht="25.5">
      <c r="A541" s="22">
        <f t="shared" si="8"/>
        <v>529</v>
      </c>
      <c r="B541" s="26" t="s">
        <v>158</v>
      </c>
      <c r="C541" s="22"/>
      <c r="D541" s="22"/>
      <c r="E541" s="27"/>
      <c r="F541" s="22">
        <v>240</v>
      </c>
      <c r="G541" s="58">
        <f>G542+G543</f>
        <v>364.8</v>
      </c>
    </row>
    <row r="542" spans="1:7" ht="25.5">
      <c r="A542" s="22">
        <f t="shared" si="8"/>
        <v>530</v>
      </c>
      <c r="B542" s="26" t="s">
        <v>18</v>
      </c>
      <c r="C542" s="22"/>
      <c r="D542" s="22"/>
      <c r="E542" s="27"/>
      <c r="F542" s="22">
        <v>242</v>
      </c>
      <c r="G542" s="58">
        <v>341.6</v>
      </c>
    </row>
    <row r="543" spans="1:7" ht="25.5">
      <c r="A543" s="22">
        <f t="shared" si="8"/>
        <v>531</v>
      </c>
      <c r="B543" s="26" t="s">
        <v>123</v>
      </c>
      <c r="C543" s="22"/>
      <c r="D543" s="22"/>
      <c r="E543" s="27"/>
      <c r="F543" s="22">
        <v>244</v>
      </c>
      <c r="G543" s="58">
        <v>23.2</v>
      </c>
    </row>
    <row r="544" spans="1:7" ht="12.75">
      <c r="A544" s="22">
        <f t="shared" si="8"/>
        <v>532</v>
      </c>
      <c r="B544" s="26" t="s">
        <v>326</v>
      </c>
      <c r="C544" s="22"/>
      <c r="D544" s="22"/>
      <c r="E544" s="27"/>
      <c r="F544" s="22">
        <v>853</v>
      </c>
      <c r="G544" s="58">
        <v>4</v>
      </c>
    </row>
    <row r="545" spans="1:7" ht="25.5">
      <c r="A545" s="22">
        <f t="shared" si="8"/>
        <v>533</v>
      </c>
      <c r="B545" s="26" t="s">
        <v>394</v>
      </c>
      <c r="C545" s="22">
        <v>913</v>
      </c>
      <c r="D545" s="22" t="s">
        <v>17</v>
      </c>
      <c r="E545" s="27" t="s">
        <v>331</v>
      </c>
      <c r="F545" s="22"/>
      <c r="G545" s="58">
        <f>G546</f>
        <v>711.2</v>
      </c>
    </row>
    <row r="546" spans="1:7" ht="25.5">
      <c r="A546" s="22">
        <f t="shared" si="8"/>
        <v>534</v>
      </c>
      <c r="B546" s="26" t="s">
        <v>157</v>
      </c>
      <c r="C546" s="22">
        <v>913</v>
      </c>
      <c r="D546" s="22" t="s">
        <v>17</v>
      </c>
      <c r="E546" s="27" t="s">
        <v>331</v>
      </c>
      <c r="F546" s="22">
        <v>120</v>
      </c>
      <c r="G546" s="58">
        <f>G547+G548</f>
        <v>711.2</v>
      </c>
    </row>
    <row r="547" spans="1:7" ht="25.5">
      <c r="A547" s="22">
        <f t="shared" si="8"/>
        <v>535</v>
      </c>
      <c r="B547" s="26" t="s">
        <v>254</v>
      </c>
      <c r="C547" s="22"/>
      <c r="D547" s="22"/>
      <c r="E547" s="27"/>
      <c r="F547" s="22">
        <v>121</v>
      </c>
      <c r="G547" s="58">
        <v>547.1</v>
      </c>
    </row>
    <row r="548" spans="1:7" ht="38.25">
      <c r="A548" s="22">
        <f t="shared" si="8"/>
        <v>536</v>
      </c>
      <c r="B548" s="26" t="s">
        <v>255</v>
      </c>
      <c r="C548" s="22"/>
      <c r="D548" s="22"/>
      <c r="E548" s="27"/>
      <c r="F548" s="22">
        <v>129</v>
      </c>
      <c r="G548" s="58">
        <v>164.1</v>
      </c>
    </row>
    <row r="549" spans="1:7" ht="29.25" customHeight="1">
      <c r="A549" s="22">
        <f t="shared" si="8"/>
        <v>537</v>
      </c>
      <c r="B549" s="26" t="s">
        <v>413</v>
      </c>
      <c r="C549" s="22">
        <v>913</v>
      </c>
      <c r="D549" s="22" t="s">
        <v>17</v>
      </c>
      <c r="E549" s="27" t="s">
        <v>332</v>
      </c>
      <c r="F549" s="22"/>
      <c r="G549" s="58">
        <f>G550</f>
        <v>529.79999999999995</v>
      </c>
    </row>
    <row r="550" spans="1:7" ht="25.5">
      <c r="A550" s="22">
        <f t="shared" si="8"/>
        <v>538</v>
      </c>
      <c r="B550" s="26" t="s">
        <v>157</v>
      </c>
      <c r="C550" s="22">
        <v>913</v>
      </c>
      <c r="D550" s="22" t="s">
        <v>17</v>
      </c>
      <c r="E550" s="27" t="s">
        <v>332</v>
      </c>
      <c r="F550" s="22">
        <v>120</v>
      </c>
      <c r="G550" s="58">
        <f>G551+G552</f>
        <v>529.79999999999995</v>
      </c>
    </row>
    <row r="551" spans="1:7" ht="25.5">
      <c r="A551" s="22">
        <f t="shared" si="8"/>
        <v>539</v>
      </c>
      <c r="B551" s="26" t="s">
        <v>254</v>
      </c>
      <c r="C551" s="22"/>
      <c r="D551" s="22"/>
      <c r="E551" s="27"/>
      <c r="F551" s="22">
        <v>121</v>
      </c>
      <c r="G551" s="58">
        <v>407.8</v>
      </c>
    </row>
    <row r="552" spans="1:7" ht="38.25">
      <c r="A552" s="22">
        <f t="shared" si="8"/>
        <v>540</v>
      </c>
      <c r="B552" s="26" t="s">
        <v>255</v>
      </c>
      <c r="C552" s="22"/>
      <c r="D552" s="22"/>
      <c r="E552" s="27"/>
      <c r="F552" s="22">
        <v>129</v>
      </c>
      <c r="G552" s="58">
        <v>122</v>
      </c>
    </row>
    <row r="553" spans="1:7" ht="12.75">
      <c r="A553" s="24">
        <f t="shared" si="8"/>
        <v>541</v>
      </c>
      <c r="B553" s="23" t="s">
        <v>96</v>
      </c>
      <c r="C553" s="24"/>
      <c r="D553" s="24"/>
      <c r="E553" s="25"/>
      <c r="F553" s="24"/>
      <c r="G553" s="35">
        <f>G13+G358+G516+G533</f>
        <v>664343</v>
      </c>
    </row>
    <row r="554" spans="1:7" ht="15.75">
      <c r="A554" s="5"/>
      <c r="B554" s="12"/>
      <c r="C554" s="8"/>
      <c r="D554" s="8"/>
      <c r="E554" s="8"/>
      <c r="F554" s="8"/>
    </row>
    <row r="555" spans="1:7" ht="15.75">
      <c r="A555" s="5"/>
      <c r="B555" s="12"/>
      <c r="C555" s="8"/>
      <c r="D555" s="8"/>
      <c r="E555" s="8"/>
      <c r="F555" s="8"/>
    </row>
    <row r="556" spans="1:7" ht="15.75">
      <c r="A556" s="5"/>
      <c r="B556" s="12"/>
      <c r="C556" s="8"/>
      <c r="D556" s="8"/>
      <c r="E556" s="8"/>
      <c r="F556" s="8"/>
    </row>
    <row r="557" spans="1:7">
      <c r="A557" s="4"/>
      <c r="B557" s="12"/>
      <c r="C557" s="8"/>
      <c r="D557" s="8"/>
      <c r="E557" s="8"/>
      <c r="F557" s="8"/>
    </row>
    <row r="558" spans="1:7">
      <c r="A558" s="4"/>
      <c r="B558" s="12"/>
      <c r="C558" s="8"/>
      <c r="D558" s="8"/>
      <c r="E558" s="8"/>
      <c r="F558" s="8"/>
    </row>
    <row r="559" spans="1:7">
      <c r="A559" s="4"/>
      <c r="B559" s="12"/>
      <c r="C559" s="8"/>
      <c r="D559" s="8"/>
      <c r="E559" s="8"/>
      <c r="F559" s="8"/>
    </row>
    <row r="560" spans="1:7">
      <c r="A560" s="4"/>
      <c r="B560" s="12"/>
      <c r="C560" s="8"/>
      <c r="D560" s="8"/>
      <c r="E560" s="8"/>
      <c r="F560" s="8"/>
    </row>
    <row r="561" spans="1:6">
      <c r="A561" s="4"/>
      <c r="B561" s="12"/>
      <c r="C561" s="8"/>
      <c r="D561" s="8"/>
      <c r="E561" s="8"/>
      <c r="F561" s="8"/>
    </row>
    <row r="562" spans="1:6">
      <c r="A562" s="4"/>
      <c r="B562" s="12"/>
      <c r="C562" s="8"/>
      <c r="D562" s="8"/>
      <c r="E562" s="8"/>
      <c r="F562" s="8"/>
    </row>
    <row r="563" spans="1:6">
      <c r="A563" s="4"/>
      <c r="B563" s="12"/>
      <c r="C563" s="8"/>
      <c r="D563" s="8"/>
      <c r="E563" s="8"/>
      <c r="F563" s="8"/>
    </row>
    <row r="564" spans="1:6">
      <c r="A564" s="1"/>
      <c r="B564" s="13"/>
      <c r="C564" s="9"/>
      <c r="D564" s="9"/>
      <c r="E564" s="9"/>
      <c r="F564" s="9"/>
    </row>
    <row r="565" spans="1:6">
      <c r="A565" s="1"/>
      <c r="B565" s="13"/>
      <c r="C565" s="9"/>
      <c r="D565" s="9"/>
      <c r="E565" s="9"/>
      <c r="F565" s="9"/>
    </row>
    <row r="566" spans="1:6">
      <c r="A566" s="1"/>
      <c r="B566" s="13"/>
      <c r="C566" s="9"/>
      <c r="D566" s="9"/>
      <c r="E566" s="9"/>
      <c r="F566" s="9"/>
    </row>
    <row r="567" spans="1:6">
      <c r="A567" s="1"/>
      <c r="B567" s="13"/>
      <c r="C567" s="9"/>
      <c r="D567" s="9"/>
      <c r="E567" s="9"/>
      <c r="F567" s="9"/>
    </row>
    <row r="568" spans="1:6">
      <c r="A568" s="1"/>
      <c r="B568" s="13"/>
      <c r="C568" s="9"/>
      <c r="D568" s="9"/>
      <c r="E568" s="9"/>
      <c r="F568" s="9"/>
    </row>
    <row r="569" spans="1:6">
      <c r="A569" s="1"/>
      <c r="B569" s="13"/>
      <c r="C569" s="9"/>
      <c r="D569" s="9"/>
      <c r="E569" s="9"/>
      <c r="F569" s="9"/>
    </row>
    <row r="570" spans="1:6">
      <c r="A570" s="1"/>
      <c r="B570" s="13"/>
      <c r="C570" s="9"/>
      <c r="D570" s="9"/>
      <c r="E570" s="9"/>
      <c r="F570" s="9"/>
    </row>
    <row r="571" spans="1:6">
      <c r="A571" s="1"/>
      <c r="B571" s="13"/>
      <c r="C571" s="9"/>
      <c r="D571" s="9"/>
      <c r="E571" s="9"/>
      <c r="F571" s="9"/>
    </row>
    <row r="572" spans="1:6">
      <c r="A572" s="1"/>
      <c r="B572" s="13"/>
      <c r="C572" s="9"/>
      <c r="D572" s="9"/>
      <c r="E572" s="9"/>
      <c r="F572" s="9"/>
    </row>
    <row r="573" spans="1:6">
      <c r="A573" s="1"/>
      <c r="B573" s="13"/>
      <c r="C573" s="9"/>
      <c r="D573" s="9"/>
      <c r="E573" s="9"/>
      <c r="F573" s="9"/>
    </row>
    <row r="574" spans="1:6">
      <c r="A574" s="1"/>
      <c r="B574" s="13"/>
      <c r="C574" s="9"/>
      <c r="D574" s="9"/>
      <c r="E574" s="9"/>
      <c r="F574" s="9"/>
    </row>
    <row r="575" spans="1:6">
      <c r="A575" s="1"/>
      <c r="B575" s="13"/>
      <c r="C575" s="9"/>
      <c r="D575" s="9"/>
      <c r="E575" s="9"/>
      <c r="F575" s="9"/>
    </row>
    <row r="576" spans="1:6">
      <c r="A576" s="1"/>
      <c r="B576" s="13"/>
      <c r="C576" s="9"/>
      <c r="D576" s="9"/>
      <c r="E576" s="9"/>
      <c r="F576" s="9"/>
    </row>
    <row r="577" spans="1:6">
      <c r="A577" s="1"/>
      <c r="B577" s="13"/>
      <c r="C577" s="9"/>
      <c r="D577" s="9"/>
      <c r="E577" s="9"/>
      <c r="F577" s="9"/>
    </row>
    <row r="578" spans="1:6">
      <c r="A578" s="1"/>
      <c r="B578" s="13"/>
      <c r="C578" s="9"/>
      <c r="D578" s="9"/>
      <c r="E578" s="9"/>
      <c r="F578" s="9"/>
    </row>
  </sheetData>
  <mergeCells count="9">
    <mergeCell ref="B7:G7"/>
    <mergeCell ref="A9:G9"/>
    <mergeCell ref="B3:G3"/>
    <mergeCell ref="B4:G4"/>
    <mergeCell ref="B5:G5"/>
    <mergeCell ref="B6:G6"/>
    <mergeCell ref="A1:A6"/>
    <mergeCell ref="B2:F2"/>
    <mergeCell ref="B1:G1"/>
  </mergeCells>
  <phoneticPr fontId="0" type="noConversion"/>
  <pageMargins left="0.98425196850393704" right="0.39370078740157483" top="0.39370078740157483" bottom="0.59055118110236227" header="0" footer="0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011z</cp:lastModifiedBy>
  <cp:lastPrinted>2017-03-21T11:13:13Z</cp:lastPrinted>
  <dcterms:created xsi:type="dcterms:W3CDTF">1996-10-08T23:32:33Z</dcterms:created>
  <dcterms:modified xsi:type="dcterms:W3CDTF">2017-04-03T04:12:15Z</dcterms:modified>
</cp:coreProperties>
</file>